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heckCompatibility="1"/>
  <bookViews>
    <workbookView xWindow="0" yWindow="375" windowWidth="9420" windowHeight="4260" tabRatio="764" activeTab="3"/>
  </bookViews>
  <sheets>
    <sheet name="Copertina" sheetId="1" r:id="rId1"/>
    <sheet name="Ex ante Pesatura" sheetId="11" r:id="rId2"/>
    <sheet name="Scheda A" sheetId="12" r:id="rId3"/>
    <sheet name="Scheda B" sheetId="9" r:id="rId4"/>
    <sheet name="Scheda C originale" sheetId="8" state="hidden" r:id="rId5"/>
    <sheet name="Scheda C" sheetId="16" r:id="rId6"/>
    <sheet name="Ex post RIEPILOGO" sheetId="7" r:id="rId7"/>
  </sheets>
  <definedNames>
    <definedName name="_xlnm.Print_Area" localSheetId="0">Copertina!$A$1:$L$30</definedName>
    <definedName name="_xlnm.Print_Area" localSheetId="1">'Ex ante Pesatura'!$A$1:$D$26</definedName>
    <definedName name="_xlnm.Print_Area" localSheetId="6">'Ex post RIEPILOGO'!$A$1:$Q$26</definedName>
    <definedName name="_xlnm.Print_Area" localSheetId="2">'Scheda A'!$A$1:$G$59</definedName>
    <definedName name="_xlnm.Print_Area" localSheetId="3">'Scheda B'!$A$1:$I$50</definedName>
    <definedName name="_xlnm.Print_Area" localSheetId="5">'Scheda C'!$A$1:$E$49</definedName>
    <definedName name="_xlnm.Print_Area" localSheetId="4">'Scheda C originale'!$A$1:$G$43</definedName>
    <definedName name="Testo6" localSheetId="6">'Ex post RIEPILOGO'!#REF!</definedName>
    <definedName name="Testo6" localSheetId="3">'Scheda B'!$A$30</definedName>
    <definedName name="Testo6" localSheetId="5">'Scheda C'!#REF!</definedName>
    <definedName name="Testo6" localSheetId="4">'Scheda C originale'!#REF!</definedName>
  </definedNames>
  <calcPr calcId="125725"/>
</workbook>
</file>

<file path=xl/calcChain.xml><?xml version="1.0" encoding="utf-8"?>
<calcChain xmlns="http://schemas.openxmlformats.org/spreadsheetml/2006/main">
  <c r="B37" i="9"/>
  <c r="H5"/>
  <c r="H16" l="1"/>
  <c r="H8"/>
  <c r="C21" i="16" l="1"/>
  <c r="E20"/>
  <c r="E19"/>
  <c r="E18"/>
  <c r="E17"/>
  <c r="E16"/>
  <c r="E15"/>
  <c r="E14"/>
  <c r="E13"/>
  <c r="E12"/>
  <c r="F25" i="12"/>
  <c r="E21" i="16" l="1"/>
  <c r="B16" i="7" s="1"/>
  <c r="B31" i="12"/>
  <c r="B17" i="7" l="1"/>
  <c r="B14"/>
  <c r="B11"/>
  <c r="G19" i="12" l="1"/>
  <c r="G13"/>
  <c r="G25" l="1"/>
  <c r="G45" s="1"/>
  <c r="C12" i="11"/>
  <c r="B10" i="7" l="1"/>
  <c r="G13" i="8"/>
  <c r="G14"/>
  <c r="G15"/>
  <c r="G16"/>
  <c r="G17"/>
  <c r="G18"/>
  <c r="G19"/>
  <c r="G20"/>
  <c r="G21"/>
  <c r="G22"/>
  <c r="G23"/>
  <c r="G24"/>
  <c r="G25"/>
  <c r="G26"/>
  <c r="G27"/>
  <c r="G12"/>
  <c r="H32" i="9" l="1"/>
  <c r="H28"/>
  <c r="H24"/>
  <c r="D28" i="8"/>
  <c r="H37" i="9" l="1"/>
  <c r="B13" i="7" s="1"/>
  <c r="G28" i="8" l="1"/>
  <c r="B20" i="7" s="1"/>
</calcChain>
</file>

<file path=xl/sharedStrings.xml><?xml version="1.0" encoding="utf-8"?>
<sst xmlns="http://schemas.openxmlformats.org/spreadsheetml/2006/main" count="266" uniqueCount="189">
  <si>
    <t>COGNOME E NOME</t>
  </si>
  <si>
    <t>Periodo di valutazione</t>
  </si>
  <si>
    <t>Macro ambiti di misurazione</t>
  </si>
  <si>
    <t>Ambiti di misurazione</t>
  </si>
  <si>
    <t>Peso %</t>
  </si>
  <si>
    <t>Obiettivo (art. 5, c. 2 del D. Lgs. 150/09)</t>
  </si>
  <si>
    <t>Tipologia di Comportamento</t>
  </si>
  <si>
    <t>Categoria</t>
  </si>
  <si>
    <t>Descrizione</t>
  </si>
  <si>
    <t>Capacità di Pianificazione e controllo</t>
  </si>
  <si>
    <t>Qualità nella individuazione della mission, delle finalità e degli obiettivi</t>
  </si>
  <si>
    <t>Rispetto dei criteri di rappresentazione dei risultati attesi</t>
  </si>
  <si>
    <t>Qualità dei sistemi di reporting</t>
  </si>
  <si>
    <t>Chiarezza dei report sullo stato di attuazione dei risultati attesi</t>
  </si>
  <si>
    <t>Efficacia del controllo per il riorientamento della gestione</t>
  </si>
  <si>
    <t>Capacità organizzative e di gestione del personale</t>
  </si>
  <si>
    <t>Trasversalità</t>
  </si>
  <si>
    <t>Capacità di coordinamento ed integrazione tra UO e con le altre UO</t>
  </si>
  <si>
    <t>Decisione</t>
  </si>
  <si>
    <t>Capacità di decidere in modo adeguato e con senso delle priorità, anche in situazioni critiche e/o incerte</t>
  </si>
  <si>
    <t>Delega</t>
  </si>
  <si>
    <t>Attitudine alla delega delle funzioni mantenendo il pieno coinvolgimento nell’attività specifica e la responsabilità sui risultati</t>
  </si>
  <si>
    <t>Coordinamento</t>
  </si>
  <si>
    <t>Capacità di coordinare il personale attraverso una efficace gestione degli strumenti organizzativi di coordinamento</t>
  </si>
  <si>
    <t>Gestione del conflitto organizzativo</t>
  </si>
  <si>
    <t>Capacità di prevenire e/o gestire i conflitti organizzativi</t>
  </si>
  <si>
    <t>Accoglienza e inserimento</t>
  </si>
  <si>
    <t>Chiarezza dei percorsi di accoglienza e inserimento delle risorse umane ed efficacia dei relativi strumenti</t>
  </si>
  <si>
    <t>Formazione e addestramento</t>
  </si>
  <si>
    <t>Capacità di analisi dei fabbisogni di formazione e addestramento e chiarezza della definizione delle proposte formative</t>
  </si>
  <si>
    <t>Arricchimento e rotazione delle mansioni</t>
  </si>
  <si>
    <t>Capacità di progettazione di percorsi orizzontali e di arricchimento delle mansioni finalizzati ad aumentare il grado di professionalità/flessibilità del personale</t>
  </si>
  <si>
    <t>Capacità di valutazione dei propri collaboratori</t>
  </si>
  <si>
    <t>Capacità di valutazione e di differenziazione</t>
  </si>
  <si>
    <t>Capacità di premiare la performance ove necessario anche mediante la differenziazione della valutazione delle prestazioni del personale affidato</t>
  </si>
  <si>
    <t>Luogo</t>
  </si>
  <si>
    <t>Data</t>
  </si>
  <si>
    <t>Punteggio</t>
  </si>
  <si>
    <t>Valutazione Complessiva della performance</t>
  </si>
  <si>
    <t>OSSERVAZIONI DEL VALUTATO:</t>
  </si>
  <si>
    <r>
      <t xml:space="preserve">FIRMA DEL VALUTATO </t>
    </r>
    <r>
      <rPr>
        <sz val="10"/>
        <color indexed="8"/>
        <rFont val="Franklin Gothic Book"/>
        <family val="2"/>
      </rPr>
      <t>        _______________________</t>
    </r>
  </si>
  <si>
    <t>Valutazione complessiva</t>
  </si>
  <si>
    <t>Capacità di governance esterna e comunicazione</t>
  </si>
  <si>
    <t>Comunicazione interna</t>
  </si>
  <si>
    <t>Comunicazione esterna</t>
  </si>
  <si>
    <t>Governance esterna</t>
  </si>
  <si>
    <t>Qualità e grado di diffusione nei processi di comunicazione interna</t>
  </si>
  <si>
    <t>Qualità e grado di diffusione nei processi di comunicazione esterna</t>
  </si>
  <si>
    <r>
      <t xml:space="preserve">FIRMA DEL VALUTATORE </t>
    </r>
    <r>
      <rPr>
        <sz val="10"/>
        <color indexed="8"/>
        <rFont val="Franklin Gothic Book"/>
        <family val="2"/>
      </rPr>
      <t>        _______________________</t>
    </r>
  </si>
  <si>
    <t>Leadership</t>
  </si>
  <si>
    <t>Capacità di esercitare la leadership formale ed informale</t>
  </si>
  <si>
    <t>OSSERVAZIONI DEL VALUTATORE:</t>
  </si>
  <si>
    <t>Capacità di riorientamento delle strategie e/o della gestione in base alle risultanze del controllo</t>
  </si>
  <si>
    <t xml:space="preserve">AREA: </t>
  </si>
  <si>
    <t>Indicatori</t>
  </si>
  <si>
    <t>Target</t>
  </si>
  <si>
    <t>Risultato</t>
  </si>
  <si>
    <t>Peso in % (a)</t>
  </si>
  <si>
    <t>Grado di raggiungimento dell'obiettivo da 0 a 10 (b)</t>
  </si>
  <si>
    <t>Grado di raggiungimento armonizzato (c=a*b)</t>
  </si>
  <si>
    <t>Pesatura in % (a)</t>
  </si>
  <si>
    <t>Valutazione (0 - 10) (b)</t>
  </si>
  <si>
    <t>Valutazione ponderata (c=a*b)</t>
  </si>
  <si>
    <t>Modalità di misurazione</t>
  </si>
  <si>
    <t>Performance organizzativa</t>
  </si>
  <si>
    <t xml:space="preserve">Obiettivi selezionati dal PEG ed inseriti nel piano della performance. </t>
  </si>
  <si>
    <t xml:space="preserve">Comportamenti organizzativi </t>
  </si>
  <si>
    <t>Tipologie e categorie di comportamenti organizzativi selezionati e pesati rispetto ad una griglia omogenea per tutte le PO</t>
  </si>
  <si>
    <t>Performance dell'unità organizzativa di riferimento</t>
  </si>
  <si>
    <t>Performance organizzativa - totale</t>
  </si>
  <si>
    <t>C - Comportamenti organizzativi</t>
  </si>
  <si>
    <t>A. Performance organizzativa</t>
  </si>
  <si>
    <t>B - Obiettivi individuali</t>
  </si>
  <si>
    <t>Misura l'incidenza della performance conseguita dall'unità organizzativa di riferimento sulla performance individuale del responsabile di PO. È tanto più rilevante quanto più si ritiene opportuno orientare l'azione del responsabile verso gli obiettivi assegnati alla propria unità organizzativa e/o verso il rispetto degli standard quantitativi e qualitativi che caratterizzano la gestione ordinaria dei servizi alla stessa assegnati.</t>
  </si>
  <si>
    <t>Grado di raggiungimento degli obiettivi di PEG</t>
  </si>
  <si>
    <t>Indicatori di sui servizi erogati tratti dal piano della performance</t>
  </si>
  <si>
    <t>Cfr. Piano della performance</t>
  </si>
  <si>
    <t>Indicatori tratti dal piano della performance e riferiti ai servizi erogati dall'unità organizzativa di riferimento del responsabile</t>
  </si>
  <si>
    <t>Selezione di indicatori ritenuti significativi per misurare la performance dell'unità organizzativa con riferimento agli ambiti economico-finanziario, organizzativo e di relazione con gli stakeholder</t>
  </si>
  <si>
    <t>Valutazione armonizzata (c=a*b)</t>
  </si>
  <si>
    <t>Valutazione da 0 a 10 (b)</t>
  </si>
  <si>
    <t>Cfr. Relazione sulla performance</t>
  </si>
  <si>
    <t>Ex - ante</t>
  </si>
  <si>
    <t>Ex - post</t>
  </si>
  <si>
    <t>Valutazione della performance organizzativa conseguita</t>
  </si>
  <si>
    <t>Valutazione degli obiettivi individuali</t>
  </si>
  <si>
    <r>
      <t>SEZIONE EX ANTE</t>
    </r>
    <r>
      <rPr>
        <b/>
        <sz val="20"/>
        <rFont val="Franklin Gothic Book"/>
        <family val="2"/>
      </rPr>
      <t xml:space="preserve"> - </t>
    </r>
    <r>
      <rPr>
        <b/>
        <sz val="16"/>
        <rFont val="Franklin Gothic Book"/>
        <family val="2"/>
      </rPr>
      <t>Pesatura dei macroambiti della performance individuale</t>
    </r>
  </si>
  <si>
    <t>Scheda A: PERFORMANCE ORGANIZZATIVA</t>
  </si>
  <si>
    <r>
      <t xml:space="preserve">Anno </t>
    </r>
    <r>
      <rPr>
        <b/>
        <sz val="16"/>
        <rFont val="Arial"/>
        <family val="2"/>
      </rPr>
      <t>     </t>
    </r>
  </si>
  <si>
    <t>Scheda A</t>
  </si>
  <si>
    <t>Scheda B</t>
  </si>
  <si>
    <t>Scheda C</t>
  </si>
  <si>
    <t>Scheda B: OBIETTIVI INDIVIDUALI</t>
  </si>
  <si>
    <t>Scheda C: COMPORTAMENTI ORGANIZZATIVI</t>
  </si>
  <si>
    <t>SEZIONE EX POST - PERFORMANCE CONSEGUITA</t>
  </si>
  <si>
    <t>Fattori oggettivanti</t>
  </si>
  <si>
    <t>Rispetto dei criteri, ove applicabili, dell'art. 5, c. 2, D.Lgs. 150/09. Rispetto della metodologia di definizione redazione degli obiettivi del Comune di (Verbale nucleo di valutazione del….)</t>
  </si>
  <si>
    <t>Presentazione e confronto con i dipendenti sugli obiettivi e sui comportamenti attesi. Eventuale feed-back sull'andamento di obiettivi e comportamenti. Presentazine e confronto con i dipendenti sui risultati conseguiti e sui comportamenti tenuti. Grado di differenziazione</t>
  </si>
  <si>
    <t>Grado di attuazione dei programmi e impatto sui bisogni</t>
  </si>
  <si>
    <t>Portafoglio dei servizi erogati</t>
  </si>
  <si>
    <t>Stato di salute dell'amministrazione</t>
  </si>
  <si>
    <t xml:space="preserve">Obiettivi individuali </t>
  </si>
  <si>
    <t>Totale pesatura comportamenti organizzativi</t>
  </si>
  <si>
    <t>Totale pesatura obiettivi individuali</t>
  </si>
  <si>
    <t>Totale pesatura performance dell'unità organizzativa</t>
  </si>
  <si>
    <t>Valutazione EX ANTE</t>
  </si>
  <si>
    <t>____________________</t>
  </si>
  <si>
    <r>
      <t xml:space="preserve">FIRMA DEL VALUTATO </t>
    </r>
    <r>
      <rPr>
        <sz val="10"/>
        <color indexed="8"/>
        <rFont val="Franklin Gothic Book"/>
        <family val="2"/>
      </rPr>
      <t>    </t>
    </r>
  </si>
  <si>
    <r>
      <t xml:space="preserve">FIRMA DEL VALUTATORE </t>
    </r>
    <r>
      <rPr>
        <sz val="10"/>
        <color indexed="8"/>
        <rFont val="Franklin Gothic Book"/>
        <family val="2"/>
      </rPr>
      <t> </t>
    </r>
  </si>
  <si>
    <r>
      <t xml:space="preserve">Qualità nella relazione con gli </t>
    </r>
    <r>
      <rPr>
        <i/>
        <sz val="11"/>
        <color indexed="8"/>
        <rFont val="Franklin Gothic Book"/>
        <family val="2"/>
      </rPr>
      <t>stakeholder</t>
    </r>
  </si>
  <si>
    <t>Scala di valutazione punteggio conseguito</t>
  </si>
  <si>
    <t>da 0 a 10 punti</t>
  </si>
  <si>
    <t>Velocità riscossione entrate proprie (riferite ad ogni posizione) (riscossione titolo I° e III° / accertamenti titolo I° e III°)</t>
  </si>
  <si>
    <t>Velocità gestione spese correnti (riferite ad ogni posizione)(pagamenti titolo I° competenza / impegni titolo I° competenza)</t>
  </si>
  <si>
    <t>Velocità di smaltimento residui attivi (riscossioni in conto residui/residui attivi)</t>
  </si>
  <si>
    <t>Flessibilità operativa: capacità di modificare la propria attività e l'organizzazione del lavoro in funzione degli obiettivi assegnati e delle esigenze sopravvenute</t>
  </si>
  <si>
    <t>Scale di valutazione</t>
  </si>
  <si>
    <t>Grado di puntualità nelle risposte a domande scadenzate; grado di attuazione delle direttive</t>
  </si>
  <si>
    <t>Orientamento ai risultati e capacità propositiva</t>
  </si>
  <si>
    <t>Iniziativa personale e capacità di proporre soluzioni innovative e migliorative dell'organizzazione</t>
  </si>
  <si>
    <t>Orientamento alla comunicazione e collaborazione</t>
  </si>
  <si>
    <t>Propensione a diffondere informazioni e conoscenze fra i collaboratori</t>
  </si>
  <si>
    <t>Propensione a collaborare con i colleghi, ad accogliere suggerimenti ed a favorire lo scambio ed il confronto</t>
  </si>
  <si>
    <t>Grado di coinvolgimento del personale, anche come partecipazione ad iniziative e progetti</t>
  </si>
  <si>
    <t>Grado di flessibilità nell'impiego del personale</t>
  </si>
  <si>
    <t>Capacità di valutare la performance individuale del personale, anche mediante la correlazione con i risultati conseguiti dell'ente ed un'adeguata differenziazione</t>
  </si>
  <si>
    <t>Grado di coinvolgimento del personale in iniziative di formazione</t>
  </si>
  <si>
    <t>Organizzazione e gestione delle risorse umane</t>
  </si>
  <si>
    <t>Scala di valutazione dei comportamenti</t>
  </si>
  <si>
    <t>Livello 1</t>
  </si>
  <si>
    <t>Livello 2</t>
  </si>
  <si>
    <t>Livello 3</t>
  </si>
  <si>
    <t>Livello 4</t>
  </si>
  <si>
    <t>Livello 5</t>
  </si>
  <si>
    <t>Valutazione</t>
  </si>
  <si>
    <t>Punteggio attribuibile</t>
  </si>
  <si>
    <t>Carente (Assente, del tutto insufficiente)</t>
  </si>
  <si>
    <t>Insufficiente (con necessità di notevoli sforzi di miglioramento)</t>
  </si>
  <si>
    <t>Adeguato (con ampie opportunità di miglioramento)</t>
  </si>
  <si>
    <t>Buono (con residue opportunità di miglioramento)</t>
  </si>
  <si>
    <t>Ottimo (con l'impegno a mantenere lo standard raggiunto)</t>
  </si>
  <si>
    <t>0 - 2 punti</t>
  </si>
  <si>
    <t>4 - 6 punti</t>
  </si>
  <si>
    <t>Livello 6</t>
  </si>
  <si>
    <t>9 - 10 punti</t>
  </si>
  <si>
    <t>Appena adeguato (con necessità di ampi sforzi di miglioramento)</t>
  </si>
  <si>
    <t>Livello</t>
  </si>
  <si>
    <t>Livello 1: &lt;60%</t>
  </si>
  <si>
    <t>Livello 2: &gt;=60% e &lt;70%</t>
  </si>
  <si>
    <t>0 - 3 punti</t>
  </si>
  <si>
    <t>Livello 3: &gt;=70% e &lt; 80%</t>
  </si>
  <si>
    <t>Livello 4: &gt;=80%</t>
  </si>
  <si>
    <t>3 - 4 punti</t>
  </si>
  <si>
    <t>5 - 6 punti</t>
  </si>
  <si>
    <t>6,5 - 7,5 punti</t>
  </si>
  <si>
    <t>8 - 9 punti</t>
  </si>
  <si>
    <t>9,5 - 10 punti</t>
  </si>
  <si>
    <t>7 - 8 punti</t>
  </si>
  <si>
    <t>Vedere scale di valutazione</t>
  </si>
  <si>
    <t>Verifica del grado di raggiungimento di tutti gli obiettivi assegnati all'unità organizzativa nel PEG 2012</t>
  </si>
  <si>
    <t xml:space="preserve"> </t>
  </si>
  <si>
    <t>svolgimento conferenza</t>
  </si>
  <si>
    <t>non prima di una settimana dal ricevimento della convocazione da parte delle Aree interessate e non oltre 15 gg dalla stessa.</t>
  </si>
  <si>
    <t>esito finale</t>
  </si>
  <si>
    <t xml:space="preserve">SUAP La recente positiva esperienza dello svolgimento della Fiera Primaverile ha confermato una volta di più che la fattiva collaborazione fra le varie Aree interessate è la base per una buona riuscita dell’evento.
Il presente obiettivo si prefigge lo scopo di migliorare, per quanto attiene alla gestione “commerciale” della Fiera Autunnale, l’organizzazione della stessa ottimizzando le procedure interne  di  assegnazione/ gestione e comunicazione dei posteggi ai vari operatori commerciali che ne abbiano fatto richiesta in tempo utile.
L’attuale normativa prevede che prima di 60 gg dalla data di svolgimento della manifestazione fieristica gli operatori commerciali in possesso di regolare autorizzazione per il commercio su suolo pubblico presentino idonea domanda all’Ente per l’assegnazione di un posteggio.
Una volta scaduto tale termine l’ufficio dovrà procedere nel seguente modo:
</t>
  </si>
  <si>
    <t xml:space="preserve">FASE A
 catalogare tutte le richieste pervenute con formazione di un apposito elenco suddiviso per macro categoria merceologica;
</t>
  </si>
  <si>
    <t>entro 10 gg dalla scadenza</t>
  </si>
  <si>
    <t>procedere ad una prima assegnazione dei posteggi sulla base delle richieste pervenute;</t>
  </si>
  <si>
    <t>entro ulteriori 10 gg</t>
  </si>
  <si>
    <t>convocare personale della Polizia Locale, appositamente delegato, con il quale procedere ad una verifica di eventuali anomalie o migliorie delle assegnazioni;</t>
  </si>
  <si>
    <t>entro ulteriori 7 gg</t>
  </si>
  <si>
    <r>
      <rPr>
        <u/>
        <sz val="8"/>
        <rFont val="Arial"/>
        <family val="2"/>
      </rPr>
      <t>FASE B</t>
    </r>
    <r>
      <rPr>
        <sz val="8"/>
        <rFont val="Arial"/>
        <family val="2"/>
      </rPr>
      <t xml:space="preserve"> convocare una conferenza di servizio con la altre aree interessate (Polizia Locale. Area LLPP e Ufficio cultura) per la verifica delle eventuali necessità o problematiche possibili;
</t>
    </r>
  </si>
  <si>
    <t>almeno 30 gg prima della data programmata per lo svolgimento della fiera</t>
  </si>
  <si>
    <t>redazione verbale immediata</t>
  </si>
  <si>
    <t xml:space="preserve">EDILIZIA PRIVATA ED URBANISTICA L’eccessiva burocratizzazione all’interno dell’Ente provoca, per pratiche che interessano più Aree, difficoltà istruttorie e inutili  perdite  di tempo dovute sia alla formalizzazione di una richiesta di parere scritto sia ai solleciti vari sia alla necessita di formalizzare per iscritto la risposta;Il presente obiettivo si prefigge lo scopo di migliorare, per le pratiche la cui competenza finale risulta essere in capo all’Area Pianificazione e Gestione del territorio, l’iter istruttorio delle stesse ottimizzando la procedura interna di acquisizione dei vari pareri.Si ipotizza pertanto la seguente nuova procedura:                                                                                                                                1. Convocazione di conferenza di servizio con le altre aree interessate provvedendo a fornire alle stesse, laddove materialmente possibile, idonea documentazione a corredo ==&gt; entro 20 gg. dal ricevimento dell'istanza;                                                                                                                                                                                                                                                                         2. Svolgimento della Conferenza ==&gt; non prima di una settimana dal ricevimento della convocazione da parte delle Aree interessate e non oltre 15 gg dalla stessa;                                   3. Verbalizzazione dell'esito finale ==&gt;  redazione immediata  di verbale che costituirà la base per l'assunzione degli ulteriori provvedimenti.                           </t>
  </si>
  <si>
    <t>Attivazione della nuova procedura</t>
  </si>
  <si>
    <t>Inserire il termine entro il quale si prevede di attivare la nuova procedura</t>
  </si>
  <si>
    <t>N. conferenze di servizio convocate/N. istanze ricevute dalla data di attivazione della procedura</t>
  </si>
  <si>
    <t>N. conferenze di servizio convocate entro 20 gg. dalla ricezione dell'istanza/N. conferenze di servizio convocate</t>
  </si>
  <si>
    <t>N. conferenze di servizio effettuate entro max 15 gg. dalla data di convocazione/N. conferenze di servizio convocate</t>
  </si>
  <si>
    <r>
      <rPr>
        <b/>
        <sz val="10"/>
        <color indexed="8"/>
        <rFont val="Arial"/>
        <family val="2"/>
      </rPr>
      <t>Digitalizzazione atti e corrispondenza interna (trasversale).</t>
    </r>
    <r>
      <rPr>
        <sz val="10"/>
        <color indexed="8"/>
        <rFont val="Arial"/>
        <family val="2"/>
      </rPr>
      <t xml:space="preserve"> Partecipare al processo di digitalizzazione degli atti e della corrispondenza interna dell'ente, garantendo il pieno coinvolgimento del personale della propria Area e il raggiungimento degli obiettivi di digitalizzazione per quanto riguarda gli atti e la corrispondenza della propria Area.</t>
    </r>
  </si>
  <si>
    <t>Partecipazione al percorso di formazione interna coordinato dall'Area Amministrativa, al fine dell'avvio a regime delle procedure di digitalizzazione a partire dal 2016</t>
  </si>
  <si>
    <t>report al 31/12</t>
  </si>
  <si>
    <t>indicatore da rivedere in quanto quello proposto è riferito specificatamente all'ufficio protocollo</t>
  </si>
  <si>
    <t>Predisposizione atti propedeutici all'approvazione di una variante al PGT limitata al piano delle regole</t>
  </si>
  <si>
    <t>predisposizione bozza deliberazione avvio del procedimento</t>
  </si>
  <si>
    <t>entro 20 gg dalla comunicazione della volontà dell'A.C. di procedere</t>
  </si>
  <si>
    <t>predisposizione NdP modificate</t>
  </si>
  <si>
    <t>entro 30 gg dalla comunicazione dell'A.C. sulle modifiche da apportare</t>
  </si>
</sst>
</file>

<file path=xl/styles.xml><?xml version="1.0" encoding="utf-8"?>
<styleSheet xmlns="http://schemas.openxmlformats.org/spreadsheetml/2006/main">
  <numFmts count="2">
    <numFmt numFmtId="43" formatCode="_-* #,##0.00_-;\-* #,##0.00_-;_-* &quot;-&quot;??_-;_-@_-"/>
    <numFmt numFmtId="164" formatCode="_-* #,##0.0_-;\-* #,##0.0_-;_-* &quot;-&quot;??_-;_-@_-"/>
  </numFmts>
  <fonts count="52">
    <font>
      <sz val="10"/>
      <name val="Arial"/>
    </font>
    <font>
      <sz val="10"/>
      <name val="Arial"/>
      <family val="2"/>
    </font>
    <font>
      <sz val="11"/>
      <color indexed="8"/>
      <name val="Perpetua"/>
      <family val="1"/>
    </font>
    <font>
      <b/>
      <sz val="16"/>
      <color indexed="8"/>
      <name val="Franklin Gothic Book"/>
      <family val="2"/>
    </font>
    <font>
      <b/>
      <sz val="20"/>
      <color indexed="57"/>
      <name val="Franklin Gothic Book"/>
      <family val="2"/>
    </font>
    <font>
      <sz val="16"/>
      <color indexed="8"/>
      <name val="Franklin Gothic Book"/>
      <family val="2"/>
    </font>
    <font>
      <b/>
      <sz val="14"/>
      <name val="Arial"/>
      <family val="2"/>
    </font>
    <font>
      <sz val="14"/>
      <color indexed="55"/>
      <name val="Arial"/>
      <family val="2"/>
    </font>
    <font>
      <b/>
      <sz val="14"/>
      <color indexed="55"/>
      <name val="Arial"/>
      <family val="2"/>
    </font>
    <font>
      <sz val="10"/>
      <color indexed="8"/>
      <name val="Verdana"/>
      <family val="2"/>
    </font>
    <font>
      <sz val="10"/>
      <name val="Verdana"/>
      <family val="2"/>
    </font>
    <font>
      <b/>
      <sz val="10"/>
      <color indexed="8"/>
      <name val="Verdana"/>
      <family val="2"/>
    </font>
    <font>
      <b/>
      <sz val="14"/>
      <color indexed="56"/>
      <name val="Arial"/>
      <family val="2"/>
    </font>
    <font>
      <b/>
      <sz val="10"/>
      <name val="Franklin Gothic Book"/>
      <family val="2"/>
    </font>
    <font>
      <sz val="10"/>
      <color indexed="8"/>
      <name val="Arial"/>
      <family val="2"/>
    </font>
    <font>
      <sz val="10"/>
      <color indexed="8"/>
      <name val="Franklin Gothic Book"/>
      <family val="2"/>
    </font>
    <font>
      <sz val="9"/>
      <color indexed="8"/>
      <name val="Franklin Gothic Book"/>
      <family val="2"/>
    </font>
    <font>
      <b/>
      <sz val="12"/>
      <color indexed="8"/>
      <name val="Franklin Gothic Book"/>
      <family val="2"/>
    </font>
    <font>
      <sz val="12"/>
      <color indexed="8"/>
      <name val="Franklin Gothic Book"/>
      <family val="2"/>
    </font>
    <font>
      <sz val="11"/>
      <color indexed="8"/>
      <name val="Franklin Gothic Book"/>
      <family val="2"/>
    </font>
    <font>
      <b/>
      <sz val="11"/>
      <color indexed="8"/>
      <name val="Franklin Gothic Book"/>
      <family val="2"/>
    </font>
    <font>
      <b/>
      <sz val="12"/>
      <name val="Franklin Gothic Book"/>
      <family val="2"/>
    </font>
    <font>
      <b/>
      <sz val="12"/>
      <color indexed="9"/>
      <name val="Franklin Gothic Book"/>
      <family val="2"/>
    </font>
    <font>
      <b/>
      <sz val="10"/>
      <color indexed="9"/>
      <name val="Franklin Gothic Book"/>
      <family val="2"/>
    </font>
    <font>
      <b/>
      <sz val="20"/>
      <name val="Franklin Gothic Book"/>
      <family val="2"/>
    </font>
    <font>
      <b/>
      <sz val="16"/>
      <name val="Franklin Gothic Book"/>
      <family val="2"/>
    </font>
    <font>
      <sz val="12"/>
      <name val="Arial"/>
      <family val="2"/>
    </font>
    <font>
      <b/>
      <sz val="14"/>
      <color indexed="8"/>
      <name val="Franklin Gothic Book"/>
      <family val="2"/>
    </font>
    <font>
      <b/>
      <sz val="10"/>
      <name val="Arial"/>
      <family val="2"/>
    </font>
    <font>
      <sz val="10"/>
      <name val="Arial"/>
      <family val="2"/>
    </font>
    <font>
      <sz val="11"/>
      <name val="Arial"/>
      <family val="2"/>
    </font>
    <font>
      <b/>
      <sz val="14"/>
      <color theme="0"/>
      <name val="Arial"/>
      <family val="2"/>
    </font>
    <font>
      <b/>
      <sz val="12"/>
      <name val="Arial"/>
      <family val="2"/>
    </font>
    <font>
      <b/>
      <sz val="12"/>
      <color theme="0"/>
      <name val="Verdana"/>
      <family val="2"/>
    </font>
    <font>
      <b/>
      <i/>
      <sz val="10"/>
      <name val="Arial"/>
      <family val="2"/>
    </font>
    <font>
      <b/>
      <sz val="11"/>
      <name val="Franklin Gothic Book"/>
      <family val="2"/>
    </font>
    <font>
      <b/>
      <u/>
      <sz val="22"/>
      <name val="Franklin Gothic Book"/>
      <family val="2"/>
    </font>
    <font>
      <b/>
      <sz val="16"/>
      <name val="Arial"/>
      <family val="2"/>
    </font>
    <font>
      <b/>
      <i/>
      <sz val="16"/>
      <name val="Franklin Gothic Book"/>
      <family val="2"/>
    </font>
    <font>
      <b/>
      <sz val="16"/>
      <color theme="0"/>
      <name val="Franklin Gothic Book"/>
      <family val="2"/>
    </font>
    <font>
      <b/>
      <sz val="18"/>
      <color indexed="9"/>
      <name val="Franklin Gothic Book"/>
      <family val="2"/>
    </font>
    <font>
      <b/>
      <sz val="18"/>
      <name val="Franklin Gothic Book"/>
      <family val="2"/>
    </font>
    <font>
      <b/>
      <sz val="18"/>
      <color theme="0"/>
      <name val="Franklin Gothic Book"/>
      <family val="2"/>
    </font>
    <font>
      <b/>
      <u/>
      <sz val="16"/>
      <name val="Arial"/>
      <family val="2"/>
    </font>
    <font>
      <i/>
      <sz val="11"/>
      <color indexed="8"/>
      <name val="Franklin Gothic Book"/>
      <family val="2"/>
    </font>
    <font>
      <i/>
      <sz val="10"/>
      <color indexed="8"/>
      <name val="Arial"/>
      <family val="2"/>
    </font>
    <font>
      <sz val="10"/>
      <color theme="2"/>
      <name val="Arial"/>
      <family val="2"/>
    </font>
    <font>
      <sz val="9"/>
      <name val="Arial"/>
      <family val="2"/>
    </font>
    <font>
      <sz val="8"/>
      <name val="Arial"/>
      <family val="2"/>
    </font>
    <font>
      <sz val="8"/>
      <color indexed="8"/>
      <name val="Franklin Gothic Book"/>
      <family val="2"/>
    </font>
    <font>
      <u/>
      <sz val="8"/>
      <name val="Arial"/>
      <family val="2"/>
    </font>
    <font>
      <b/>
      <sz val="10"/>
      <color indexed="8"/>
      <name val="Arial"/>
      <family val="2"/>
    </font>
  </fonts>
  <fills count="16">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5"/>
        <bgColor indexed="64"/>
      </patternFill>
    </fill>
    <fill>
      <patternFill patternType="solid">
        <fgColor theme="9"/>
        <bgColor indexed="64"/>
      </patternFill>
    </fill>
    <fill>
      <patternFill patternType="solid">
        <fgColor rgb="FFFFC000"/>
        <bgColor indexed="64"/>
      </patternFill>
    </fill>
    <fill>
      <patternFill patternType="solid">
        <fgColor theme="2" tint="-0.749992370372631"/>
        <bgColor indexed="64"/>
      </patternFill>
    </fill>
    <fill>
      <patternFill patternType="solid">
        <fgColor rgb="FFFFFFCC"/>
        <bgColor indexed="64"/>
      </patternFill>
    </fill>
    <fill>
      <patternFill patternType="solid">
        <fgColor theme="5" tint="-0.249977111117893"/>
        <bgColor indexed="64"/>
      </patternFill>
    </fill>
    <fill>
      <patternFill patternType="solid">
        <fgColor theme="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n">
        <color theme="5" tint="-0.249977111117893"/>
      </left>
      <right style="thin">
        <color theme="5" tint="-0.249977111117893"/>
      </right>
      <top style="thin">
        <color theme="5" tint="-0.249977111117893"/>
      </top>
      <bottom style="thin">
        <color theme="5" tint="-0.249977111117893"/>
      </bottom>
      <diagonal/>
    </border>
    <border>
      <left/>
      <right style="thin">
        <color theme="5" tint="-0.249977111117893"/>
      </right>
      <top/>
      <bottom/>
      <diagonal/>
    </border>
    <border>
      <left style="thin">
        <color theme="3"/>
      </left>
      <right style="thin">
        <color theme="3"/>
      </right>
      <top style="thin">
        <color theme="3"/>
      </top>
      <bottom style="thin">
        <color theme="3"/>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right style="thin">
        <color theme="3"/>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
      <left style="thin">
        <color theme="3"/>
      </left>
      <right/>
      <top style="thin">
        <color theme="3"/>
      </top>
      <bottom style="thin">
        <color theme="3"/>
      </bottom>
      <diagonal/>
    </border>
    <border>
      <left style="thin">
        <color rgb="FFFFC000"/>
      </left>
      <right/>
      <top/>
      <bottom style="thin">
        <color rgb="FFFFC000"/>
      </bottom>
      <diagonal/>
    </border>
    <border>
      <left/>
      <right style="thin">
        <color theme="5" tint="-0.249977111117893"/>
      </right>
      <top/>
      <bottom style="thin">
        <color rgb="FFFFC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FFC000"/>
      </left>
      <right style="thin">
        <color rgb="FFFFC000"/>
      </right>
      <top style="thin">
        <color rgb="FFFFC000"/>
      </top>
      <bottom style="medium">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theme="5" tint="-0.249977111117893"/>
      </left>
      <right style="thin">
        <color theme="5" tint="-0.249977111117893"/>
      </right>
      <top style="thin">
        <color theme="5" tint="-0.249977111117893"/>
      </top>
      <bottom/>
      <diagonal/>
    </border>
    <border>
      <left style="thin">
        <color theme="5" tint="-0.249977111117893"/>
      </left>
      <right style="thin">
        <color theme="5" tint="-0.249977111117893"/>
      </right>
      <top/>
      <bottom style="thin">
        <color theme="5" tint="-0.249977111117893"/>
      </bottom>
      <diagonal/>
    </border>
    <border>
      <left style="thin">
        <color rgb="FFFFC000"/>
      </left>
      <right/>
      <top style="thin">
        <color rgb="FFFFC000"/>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29" fillId="0" borderId="0"/>
    <xf numFmtId="9" fontId="29" fillId="0" borderId="0" applyFont="0" applyFill="0" applyBorder="0" applyAlignment="0" applyProtection="0"/>
    <xf numFmtId="0" fontId="1" fillId="0" borderId="0"/>
  </cellStyleXfs>
  <cellXfs count="292">
    <xf numFmtId="0" fontId="0" fillId="0" borderId="0" xfId="0"/>
    <xf numFmtId="0" fontId="0" fillId="0" borderId="0" xfId="0" applyAlignment="1">
      <alignment vertical="center" wrapText="1"/>
    </xf>
    <xf numFmtId="0" fontId="16" fillId="0" borderId="0" xfId="0" applyFont="1"/>
    <xf numFmtId="0" fontId="0" fillId="0" borderId="0" xfId="0" applyBorder="1" applyAlignment="1">
      <alignment vertical="center" wrapText="1"/>
    </xf>
    <xf numFmtId="0" fontId="0" fillId="5" borderId="0" xfId="0" applyFill="1" applyBorder="1" applyAlignment="1">
      <alignment vertical="center" wrapText="1"/>
    </xf>
    <xf numFmtId="0" fontId="0" fillId="5" borderId="0" xfId="0" applyFill="1" applyBorder="1"/>
    <xf numFmtId="0" fontId="17" fillId="5" borderId="0" xfId="0" applyFont="1" applyFill="1" applyBorder="1"/>
    <xf numFmtId="0" fontId="20" fillId="5" borderId="0" xfId="0" applyFont="1" applyFill="1" applyBorder="1"/>
    <xf numFmtId="0" fontId="15" fillId="5" borderId="0" xfId="0" applyFont="1" applyFill="1" applyBorder="1"/>
    <xf numFmtId="0" fontId="3" fillId="5" borderId="0" xfId="0" applyFont="1" applyFill="1"/>
    <xf numFmtId="0" fontId="0" fillId="5" borderId="0" xfId="0" applyFill="1" applyAlignment="1">
      <alignment vertical="center" wrapText="1"/>
    </xf>
    <xf numFmtId="0" fontId="4" fillId="5" borderId="0" xfId="0" applyFont="1" applyFill="1"/>
    <xf numFmtId="0" fontId="5" fillId="5" borderId="0" xfId="0" applyFont="1" applyFill="1"/>
    <xf numFmtId="0" fontId="7" fillId="5" borderId="1" xfId="0" applyFont="1" applyFill="1" applyBorder="1" applyAlignment="1">
      <alignment vertical="center" wrapText="1"/>
    </xf>
    <xf numFmtId="0" fontId="7" fillId="5" borderId="0" xfId="0" applyFont="1" applyFill="1" applyBorder="1" applyAlignment="1">
      <alignment vertical="center" wrapText="1"/>
    </xf>
    <xf numFmtId="1" fontId="0" fillId="0" borderId="0" xfId="0" applyNumberFormat="1" applyAlignment="1">
      <alignment vertical="center" wrapText="1"/>
    </xf>
    <xf numFmtId="0" fontId="0" fillId="0" borderId="0" xfId="0" applyAlignment="1">
      <alignment horizontal="center" vertical="center" wrapText="1"/>
    </xf>
    <xf numFmtId="9" fontId="0" fillId="0" borderId="0" xfId="2" applyFont="1" applyAlignment="1">
      <alignment vertical="center" wrapText="1"/>
    </xf>
    <xf numFmtId="0" fontId="16" fillId="0" borderId="6" xfId="0" applyFont="1" applyBorder="1" applyAlignment="1">
      <alignment vertical="top" wrapText="1"/>
    </xf>
    <xf numFmtId="9" fontId="17" fillId="0" borderId="0" xfId="2" applyFont="1" applyBorder="1" applyAlignment="1">
      <alignment horizontal="center" vertical="top" wrapText="1"/>
    </xf>
    <xf numFmtId="0" fontId="16" fillId="0" borderId="0" xfId="0" applyFont="1" applyBorder="1" applyAlignment="1">
      <alignment vertical="top" wrapText="1"/>
    </xf>
    <xf numFmtId="0" fontId="16" fillId="0" borderId="0" xfId="0" applyFont="1" applyBorder="1" applyAlignment="1">
      <alignment horizontal="right" vertical="top" wrapText="1"/>
    </xf>
    <xf numFmtId="0" fontId="1" fillId="0" borderId="0" xfId="5" applyAlignment="1">
      <alignment vertical="center" wrapText="1"/>
    </xf>
    <xf numFmtId="0" fontId="1" fillId="0" borderId="0" xfId="5" applyBorder="1" applyAlignment="1">
      <alignment vertical="center" wrapText="1"/>
    </xf>
    <xf numFmtId="0" fontId="0" fillId="9" borderId="0" xfId="0" applyFill="1" applyAlignment="1">
      <alignment vertical="center" wrapText="1"/>
    </xf>
    <xf numFmtId="0" fontId="1" fillId="0" borderId="0" xfId="0" applyFont="1" applyAlignment="1">
      <alignment vertical="center" wrapText="1"/>
    </xf>
    <xf numFmtId="0" fontId="34" fillId="8" borderId="0" xfId="0" applyFont="1" applyFill="1" applyAlignment="1">
      <alignment horizontal="center" vertical="center" wrapText="1"/>
    </xf>
    <xf numFmtId="0" fontId="28" fillId="0" borderId="0" xfId="0" applyFont="1" applyBorder="1" applyAlignment="1">
      <alignment horizontal="right" vertical="center" wrapText="1"/>
    </xf>
    <xf numFmtId="0" fontId="27" fillId="3" borderId="6" xfId="0" applyFont="1" applyFill="1" applyBorder="1" applyAlignment="1">
      <alignment horizontal="right" vertical="center" wrapText="1"/>
    </xf>
    <xf numFmtId="9" fontId="27" fillId="3" borderId="6" xfId="2" applyFont="1" applyFill="1" applyBorder="1" applyAlignment="1">
      <alignment vertical="top" wrapText="1"/>
    </xf>
    <xf numFmtId="0" fontId="34" fillId="8" borderId="7" xfId="0" applyFont="1" applyFill="1" applyBorder="1" applyAlignment="1">
      <alignment horizontal="center" vertical="center" wrapText="1"/>
    </xf>
    <xf numFmtId="0" fontId="30" fillId="0" borderId="8" xfId="0" applyFont="1" applyBorder="1" applyAlignment="1">
      <alignment horizontal="center" vertical="center" wrapText="1"/>
    </xf>
    <xf numFmtId="2" fontId="30" fillId="0" borderId="8" xfId="0" applyNumberFormat="1" applyFont="1" applyBorder="1" applyAlignment="1">
      <alignment horizontal="center" vertical="center" wrapText="1"/>
    </xf>
    <xf numFmtId="2" fontId="31" fillId="7" borderId="8"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28" fillId="6" borderId="8" xfId="0" applyFont="1" applyFill="1" applyBorder="1" applyAlignment="1">
      <alignment horizontal="center" vertical="center" wrapText="1"/>
    </xf>
    <xf numFmtId="0" fontId="0" fillId="0" borderId="8" xfId="0" applyBorder="1" applyAlignment="1">
      <alignment vertical="center" wrapText="1"/>
    </xf>
    <xf numFmtId="2" fontId="31" fillId="7" borderId="8" xfId="0" applyNumberFormat="1" applyFont="1" applyFill="1" applyBorder="1" applyAlignment="1">
      <alignment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2" fillId="8" borderId="6" xfId="0" applyFont="1" applyFill="1" applyBorder="1" applyAlignment="1">
      <alignment vertical="center" wrapText="1"/>
    </xf>
    <xf numFmtId="9" fontId="6" fillId="10" borderId="6" xfId="2" applyFont="1" applyFill="1" applyBorder="1" applyAlignment="1">
      <alignment horizontal="center" vertical="center" wrapText="1"/>
    </xf>
    <xf numFmtId="9" fontId="17" fillId="0" borderId="6" xfId="2" applyFont="1" applyBorder="1" applyAlignment="1">
      <alignment horizontal="center" vertical="center" wrapText="1"/>
    </xf>
    <xf numFmtId="0" fontId="16" fillId="0" borderId="7" xfId="0" applyFont="1" applyBorder="1" applyAlignment="1">
      <alignment vertical="top" wrapText="1"/>
    </xf>
    <xf numFmtId="0" fontId="13" fillId="8" borderId="6" xfId="0" applyFont="1" applyFill="1" applyBorder="1" applyAlignment="1">
      <alignment horizontal="center" vertical="center" wrapText="1"/>
    </xf>
    <xf numFmtId="0" fontId="13" fillId="8" borderId="7" xfId="0" applyFont="1" applyFill="1" applyBorder="1" applyAlignment="1">
      <alignment horizontal="center" vertical="center" wrapText="1"/>
    </xf>
    <xf numFmtId="9" fontId="0" fillId="0" borderId="7" xfId="2" applyFont="1" applyBorder="1" applyAlignment="1">
      <alignment horizontal="center" vertical="center" wrapText="1"/>
    </xf>
    <xf numFmtId="9" fontId="0" fillId="0" borderId="8" xfId="2" applyFont="1" applyBorder="1" applyAlignment="1">
      <alignment horizontal="center" vertical="center" wrapText="1"/>
    </xf>
    <xf numFmtId="164" fontId="0" fillId="0" borderId="8" xfId="1" applyNumberFormat="1" applyFont="1" applyBorder="1" applyAlignment="1">
      <alignment horizontal="center" vertical="center" wrapText="1"/>
    </xf>
    <xf numFmtId="164" fontId="32" fillId="0" borderId="8" xfId="1" applyNumberFormat="1" applyFont="1" applyBorder="1" applyAlignment="1">
      <alignment vertical="center" wrapText="1"/>
    </xf>
    <xf numFmtId="0" fontId="1" fillId="0" borderId="7" xfId="0" applyFont="1" applyBorder="1" applyAlignment="1">
      <alignment horizontal="center" vertical="center" wrapText="1"/>
    </xf>
    <xf numFmtId="9" fontId="1" fillId="0" borderId="8" xfId="2" applyFont="1" applyBorder="1" applyAlignment="1">
      <alignment horizontal="center" vertical="center" wrapText="1"/>
    </xf>
    <xf numFmtId="164" fontId="32" fillId="0" borderId="8" xfId="1" applyNumberFormat="1" applyFont="1" applyBorder="1" applyAlignment="1">
      <alignment horizontal="center" vertical="center" wrapText="1"/>
    </xf>
    <xf numFmtId="0" fontId="0" fillId="0" borderId="8" xfId="0" applyBorder="1" applyAlignment="1">
      <alignment horizontal="center" vertical="center" wrapText="1"/>
    </xf>
    <xf numFmtId="0" fontId="36" fillId="0" borderId="0" xfId="5" applyFont="1"/>
    <xf numFmtId="0" fontId="12" fillId="0" borderId="0" xfId="5" applyFont="1" applyFill="1" applyBorder="1" applyAlignment="1">
      <alignment horizontal="right" vertical="center" wrapText="1"/>
    </xf>
    <xf numFmtId="9" fontId="31" fillId="12" borderId="0" xfId="2" applyFont="1" applyFill="1" applyBorder="1" applyAlignment="1">
      <alignment horizontal="center" vertical="center" wrapText="1"/>
    </xf>
    <xf numFmtId="0" fontId="25" fillId="0" borderId="0" xfId="0" applyFont="1" applyBorder="1" applyAlignment="1">
      <alignment horizontal="right"/>
    </xf>
    <xf numFmtId="0" fontId="24" fillId="0" borderId="0" xfId="0" applyFont="1" applyBorder="1"/>
    <xf numFmtId="0" fontId="1" fillId="0" borderId="0" xfId="0" applyFont="1" applyBorder="1" applyAlignment="1">
      <alignment vertical="center" wrapText="1"/>
    </xf>
    <xf numFmtId="0" fontId="24" fillId="0" borderId="0" xfId="0" applyFont="1"/>
    <xf numFmtId="0" fontId="14" fillId="0" borderId="6" xfId="0" applyFont="1" applyFill="1" applyBorder="1" applyAlignment="1">
      <alignment horizontal="left" vertical="top" wrapText="1"/>
    </xf>
    <xf numFmtId="0" fontId="0" fillId="0" borderId="0" xfId="0" applyBorder="1"/>
    <xf numFmtId="0" fontId="2" fillId="0" borderId="0" xfId="0" applyFont="1" applyBorder="1"/>
    <xf numFmtId="0" fontId="17" fillId="0" borderId="0" xfId="0" applyFont="1" applyBorder="1"/>
    <xf numFmtId="0" fontId="26" fillId="0" borderId="0" xfId="0" applyFont="1" applyBorder="1" applyAlignment="1">
      <alignment vertical="center" wrapText="1"/>
    </xf>
    <xf numFmtId="0" fontId="18" fillId="0" borderId="0" xfId="0" applyFont="1" applyBorder="1" applyAlignment="1">
      <alignment horizontal="left" vertical="top"/>
    </xf>
    <xf numFmtId="0" fontId="20" fillId="0" borderId="0" xfId="0" applyFont="1" applyBorder="1"/>
    <xf numFmtId="0" fontId="15" fillId="0" borderId="0" xfId="0" applyFont="1" applyBorder="1"/>
    <xf numFmtId="0" fontId="38" fillId="0" borderId="0" xfId="0" applyFont="1" applyBorder="1" applyAlignment="1">
      <alignment horizontal="left"/>
    </xf>
    <xf numFmtId="0" fontId="38" fillId="0" borderId="0" xfId="0" applyFont="1" applyBorder="1"/>
    <xf numFmtId="0" fontId="1" fillId="0" borderId="0" xfId="5" applyFont="1" applyAlignment="1">
      <alignment vertical="center" wrapText="1"/>
    </xf>
    <xf numFmtId="0" fontId="38" fillId="0" borderId="0" xfId="5" applyFont="1" applyBorder="1" applyAlignment="1">
      <alignment horizontal="left"/>
    </xf>
    <xf numFmtId="0" fontId="25" fillId="0" borderId="0" xfId="5" applyFont="1" applyBorder="1" applyAlignment="1">
      <alignment horizontal="right"/>
    </xf>
    <xf numFmtId="0" fontId="25" fillId="0" borderId="0" xfId="0" applyFont="1" applyBorder="1"/>
    <xf numFmtId="0" fontId="0" fillId="0" borderId="0" xfId="0" applyBorder="1" applyAlignment="1">
      <alignment vertical="center"/>
    </xf>
    <xf numFmtId="0" fontId="22" fillId="5" borderId="0" xfId="0" applyFont="1" applyFill="1" applyBorder="1" applyAlignment="1">
      <alignment vertical="top" wrapText="1"/>
    </xf>
    <xf numFmtId="164" fontId="39" fillId="13" borderId="14" xfId="1" applyNumberFormat="1" applyFont="1" applyFill="1" applyBorder="1" applyAlignment="1">
      <alignment horizontal="right" vertical="center" wrapText="1"/>
    </xf>
    <xf numFmtId="9" fontId="25" fillId="5" borderId="14" xfId="2" applyFont="1" applyFill="1" applyBorder="1" applyAlignment="1">
      <alignment horizontal="right" vertical="center" wrapText="1"/>
    </xf>
    <xf numFmtId="9" fontId="25" fillId="5" borderId="16" xfId="0" applyNumberFormat="1" applyFont="1" applyFill="1" applyBorder="1" applyAlignment="1">
      <alignment horizontal="right" vertical="center" wrapText="1"/>
    </xf>
    <xf numFmtId="0" fontId="21" fillId="6" borderId="13" xfId="0" applyFont="1" applyFill="1" applyBorder="1" applyAlignment="1">
      <alignment horizontal="right" vertical="center" wrapText="1"/>
    </xf>
    <xf numFmtId="0" fontId="21" fillId="8" borderId="13" xfId="0" applyFont="1" applyFill="1" applyBorder="1" applyAlignment="1">
      <alignment horizontal="right" vertical="center" wrapText="1"/>
    </xf>
    <xf numFmtId="0" fontId="21" fillId="8" borderId="15" xfId="0" applyFont="1" applyFill="1" applyBorder="1" applyAlignment="1">
      <alignment horizontal="right" vertical="center" wrapText="1"/>
    </xf>
    <xf numFmtId="0" fontId="41" fillId="6" borderId="15" xfId="0" applyFont="1" applyFill="1" applyBorder="1" applyAlignment="1">
      <alignment horizontal="right" vertical="center" wrapText="1"/>
    </xf>
    <xf numFmtId="164" fontId="42" fillId="13" borderId="16" xfId="1" applyNumberFormat="1" applyFont="1" applyFill="1" applyBorder="1" applyAlignment="1">
      <alignment horizontal="right" vertical="center" wrapText="1"/>
    </xf>
    <xf numFmtId="0" fontId="0" fillId="0" borderId="0" xfId="0" applyBorder="1" applyAlignment="1"/>
    <xf numFmtId="0" fontId="0" fillId="0" borderId="17" xfId="0" applyBorder="1" applyAlignment="1">
      <alignment vertical="center" wrapText="1"/>
    </xf>
    <xf numFmtId="0" fontId="22" fillId="5" borderId="17" xfId="0" applyFont="1" applyFill="1" applyBorder="1" applyAlignment="1">
      <alignment vertical="top" wrapText="1"/>
    </xf>
    <xf numFmtId="0" fontId="0" fillId="0" borderId="17" xfId="0" applyBorder="1" applyAlignment="1">
      <alignment vertical="center"/>
    </xf>
    <xf numFmtId="0" fontId="0" fillId="0" borderId="17" xfId="0" applyBorder="1"/>
    <xf numFmtId="0" fontId="0" fillId="0" borderId="17" xfId="0" applyBorder="1" applyAlignment="1"/>
    <xf numFmtId="0" fontId="26" fillId="0" borderId="10" xfId="0" applyFont="1" applyBorder="1" applyAlignment="1">
      <alignment vertical="center" wrapText="1"/>
    </xf>
    <xf numFmtId="0" fontId="0" fillId="0" borderId="10" xfId="0" applyBorder="1"/>
    <xf numFmtId="0" fontId="18" fillId="0" borderId="0" xfId="0" applyFont="1" applyBorder="1" applyAlignment="1">
      <alignment horizontal="right"/>
    </xf>
    <xf numFmtId="0" fontId="19" fillId="0" borderId="0" xfId="0" applyFont="1" applyBorder="1" applyAlignment="1">
      <alignment horizontal="right"/>
    </xf>
    <xf numFmtId="9" fontId="9" fillId="0" borderId="10" xfId="2" applyFont="1" applyFill="1" applyBorder="1" applyAlignment="1">
      <alignment horizontal="left" vertical="center" wrapText="1"/>
    </xf>
    <xf numFmtId="9" fontId="11" fillId="8" borderId="10" xfId="2" applyFont="1" applyFill="1" applyBorder="1" applyAlignment="1">
      <alignment horizontal="center" vertical="center" wrapText="1"/>
    </xf>
    <xf numFmtId="0" fontId="10" fillId="0" borderId="10" xfId="5" applyFont="1" applyBorder="1" applyAlignment="1">
      <alignment horizontal="left" vertical="center" wrapText="1"/>
    </xf>
    <xf numFmtId="0" fontId="9" fillId="0" borderId="10" xfId="5" applyFont="1" applyBorder="1" applyAlignment="1">
      <alignment vertical="center" wrapText="1"/>
    </xf>
    <xf numFmtId="0" fontId="11" fillId="8" borderId="10" xfId="5" applyFont="1" applyFill="1" applyBorder="1" applyAlignment="1">
      <alignment horizontal="left" vertical="center" wrapText="1"/>
    </xf>
    <xf numFmtId="9" fontId="27" fillId="3" borderId="0" xfId="2" applyFont="1" applyFill="1" applyBorder="1" applyAlignment="1">
      <alignment vertical="top" wrapText="1"/>
    </xf>
    <xf numFmtId="0" fontId="11" fillId="8" borderId="25" xfId="5" applyFont="1" applyFill="1" applyBorder="1" applyAlignment="1">
      <alignment vertical="center" wrapText="1"/>
    </xf>
    <xf numFmtId="0" fontId="18" fillId="0" borderId="0" xfId="0" applyFont="1"/>
    <xf numFmtId="0" fontId="19" fillId="0" borderId="0" xfId="0" applyFont="1"/>
    <xf numFmtId="0" fontId="26" fillId="0" borderId="2" xfId="0" applyFont="1" applyBorder="1" applyAlignment="1">
      <alignment vertical="center" wrapText="1"/>
    </xf>
    <xf numFmtId="0" fontId="26" fillId="0" borderId="1" xfId="0" applyFont="1" applyBorder="1" applyAlignment="1">
      <alignment vertical="center" wrapText="1"/>
    </xf>
    <xf numFmtId="0" fontId="17" fillId="0" borderId="0" xfId="0" applyFont="1"/>
    <xf numFmtId="0" fontId="20" fillId="0" borderId="0" xfId="0" applyFont="1"/>
    <xf numFmtId="0" fontId="15" fillId="0" borderId="0" xfId="0" applyFont="1"/>
    <xf numFmtId="0" fontId="33" fillId="9" borderId="10" xfId="5" applyFont="1" applyFill="1" applyBorder="1" applyAlignment="1">
      <alignment horizontal="center" vertical="center" wrapText="1"/>
    </xf>
    <xf numFmtId="0" fontId="18" fillId="0" borderId="0" xfId="0" applyFont="1" applyAlignment="1">
      <alignment horizontal="right"/>
    </xf>
    <xf numFmtId="0" fontId="19" fillId="0" borderId="0" xfId="0" applyFont="1" applyAlignment="1">
      <alignment horizontal="right"/>
    </xf>
    <xf numFmtId="0" fontId="26" fillId="0" borderId="0" xfId="0" applyFont="1" applyBorder="1" applyAlignment="1">
      <alignment horizontal="left" vertical="center" wrapText="1"/>
    </xf>
    <xf numFmtId="0" fontId="20" fillId="0" borderId="0" xfId="0" applyFont="1" applyAlignment="1">
      <alignment horizontal="right"/>
    </xf>
    <xf numFmtId="0" fontId="15" fillId="0" borderId="0" xfId="0" applyFont="1" applyAlignment="1">
      <alignment horizontal="right"/>
    </xf>
    <xf numFmtId="0" fontId="44" fillId="3" borderId="6" xfId="0" applyFont="1" applyFill="1" applyBorder="1" applyAlignment="1">
      <alignment vertical="center" wrapText="1"/>
    </xf>
    <xf numFmtId="0" fontId="19" fillId="3" borderId="7" xfId="0" applyFont="1" applyFill="1" applyBorder="1" applyAlignment="1">
      <alignment horizontal="left" vertical="top" wrapText="1"/>
    </xf>
    <xf numFmtId="9" fontId="19" fillId="3" borderId="7" xfId="2" applyFont="1" applyFill="1" applyBorder="1" applyAlignment="1">
      <alignment horizontal="center" vertical="center" wrapText="1"/>
    </xf>
    <xf numFmtId="9" fontId="19" fillId="3" borderId="7" xfId="2" applyFont="1" applyFill="1" applyBorder="1" applyAlignment="1">
      <alignment horizontal="left" vertical="center" wrapText="1"/>
    </xf>
    <xf numFmtId="0" fontId="20" fillId="0" borderId="6" xfId="0" applyFont="1" applyFill="1" applyBorder="1" applyAlignment="1">
      <alignment horizontal="center" vertical="center" wrapText="1"/>
    </xf>
    <xf numFmtId="0" fontId="19" fillId="3" borderId="7" xfId="0" applyFont="1" applyFill="1" applyBorder="1" applyAlignment="1">
      <alignment vertical="top" wrapText="1"/>
    </xf>
    <xf numFmtId="0" fontId="16" fillId="0" borderId="0" xfId="0" applyFont="1" applyBorder="1" applyAlignment="1">
      <alignment horizontal="center" wrapText="1"/>
    </xf>
    <xf numFmtId="16" fontId="16" fillId="0" borderId="0" xfId="0" applyNumberFormat="1" applyFont="1" applyBorder="1" applyAlignment="1">
      <alignment wrapText="1"/>
    </xf>
    <xf numFmtId="0" fontId="26" fillId="0" borderId="3" xfId="0" applyFont="1" applyBorder="1" applyAlignment="1">
      <alignment horizontal="center" vertical="center" wrapText="1"/>
    </xf>
    <xf numFmtId="0" fontId="0" fillId="0" borderId="0" xfId="0"/>
    <xf numFmtId="0" fontId="28" fillId="0" borderId="0" xfId="0" applyFont="1" applyFill="1" applyBorder="1" applyAlignment="1">
      <alignment horizontal="right" vertical="center" wrapText="1"/>
    </xf>
    <xf numFmtId="0" fontId="14" fillId="0" borderId="6" xfId="0" applyFont="1" applyFill="1" applyBorder="1" applyAlignment="1">
      <alignment horizontal="left" vertical="top" wrapText="1"/>
    </xf>
    <xf numFmtId="0" fontId="34" fillId="8" borderId="26"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16" fillId="0" borderId="31" xfId="0" applyFont="1" applyBorder="1" applyAlignment="1">
      <alignment vertical="top" wrapText="1"/>
    </xf>
    <xf numFmtId="0" fontId="32" fillId="0" borderId="0" xfId="0" applyFont="1" applyFill="1" applyAlignment="1">
      <alignment vertical="center" wrapText="1"/>
    </xf>
    <xf numFmtId="0" fontId="0" fillId="0" borderId="0" xfId="0" applyFill="1" applyAlignment="1">
      <alignment vertical="center" wrapText="1"/>
    </xf>
    <xf numFmtId="9" fontId="27" fillId="0" borderId="0" xfId="2" applyFont="1" applyFill="1" applyBorder="1" applyAlignment="1">
      <alignment vertical="top" wrapText="1"/>
    </xf>
    <xf numFmtId="2" fontId="31" fillId="0" borderId="0" xfId="0" applyNumberFormat="1" applyFont="1" applyFill="1" applyBorder="1" applyAlignment="1">
      <alignment horizontal="center" vertical="center" wrapText="1"/>
    </xf>
    <xf numFmtId="0" fontId="20" fillId="0" borderId="6" xfId="0" applyFont="1" applyFill="1" applyBorder="1" applyAlignment="1">
      <alignment vertical="center" wrapText="1"/>
    </xf>
    <xf numFmtId="0" fontId="44" fillId="3" borderId="6" xfId="0" applyFont="1" applyFill="1" applyBorder="1" applyAlignment="1">
      <alignment horizontal="center" vertical="center" wrapText="1"/>
    </xf>
    <xf numFmtId="16" fontId="44" fillId="3" borderId="6" xfId="0" applyNumberFormat="1" applyFont="1" applyFill="1" applyBorder="1" applyAlignment="1">
      <alignment horizontal="center" vertical="center" wrapText="1"/>
    </xf>
    <xf numFmtId="0" fontId="28" fillId="0" borderId="0" xfId="0" applyFont="1" applyAlignment="1">
      <alignment vertical="center" wrapText="1"/>
    </xf>
    <xf numFmtId="0" fontId="45" fillId="0" borderId="6" xfId="0" applyFont="1" applyFill="1" applyBorder="1" applyAlignment="1">
      <alignment horizontal="center" vertical="top" wrapText="1"/>
    </xf>
    <xf numFmtId="0" fontId="16" fillId="0" borderId="6" xfId="0" applyFont="1" applyFill="1" applyBorder="1" applyAlignment="1">
      <alignment vertical="top" wrapText="1"/>
    </xf>
    <xf numFmtId="0" fontId="0" fillId="0" borderId="7" xfId="0" applyFill="1" applyBorder="1" applyAlignment="1">
      <alignment horizontal="center" vertical="center" wrapText="1"/>
    </xf>
    <xf numFmtId="0" fontId="0" fillId="0" borderId="0" xfId="0"/>
    <xf numFmtId="0" fontId="0" fillId="0" borderId="36" xfId="0" applyBorder="1" applyAlignment="1">
      <alignment vertical="center" wrapText="1"/>
    </xf>
    <xf numFmtId="0" fontId="46" fillId="0" borderId="0" xfId="0" applyFont="1" applyAlignment="1">
      <alignment vertical="center" wrapText="1"/>
    </xf>
    <xf numFmtId="0" fontId="28" fillId="6" borderId="35"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0" fillId="0" borderId="2" xfId="0" applyBorder="1" applyAlignment="1">
      <alignment vertical="center" wrapText="1"/>
    </xf>
    <xf numFmtId="0" fontId="0" fillId="0" borderId="40" xfId="0" applyBorder="1" applyAlignment="1">
      <alignment vertical="center" wrapText="1"/>
    </xf>
    <xf numFmtId="0" fontId="1" fillId="0" borderId="2" xfId="0" applyFont="1" applyFill="1" applyBorder="1" applyAlignment="1">
      <alignment horizontal="center" vertical="center" wrapText="1"/>
    </xf>
    <xf numFmtId="0" fontId="49" fillId="0" borderId="2" xfId="0" applyFont="1" applyFill="1" applyBorder="1" applyAlignment="1">
      <alignment vertical="top" wrapText="1"/>
    </xf>
    <xf numFmtId="0" fontId="48" fillId="0" borderId="2" xfId="0" applyFont="1" applyBorder="1" applyAlignment="1">
      <alignment horizontal="justify"/>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6" fillId="0" borderId="34" xfId="0" applyFont="1" applyFill="1" applyBorder="1" applyAlignment="1">
      <alignment vertical="top" wrapText="1"/>
    </xf>
    <xf numFmtId="0" fontId="48" fillId="0" borderId="2" xfId="0" applyFont="1" applyBorder="1" applyAlignment="1">
      <alignment horizontal="justify" vertical="center"/>
    </xf>
    <xf numFmtId="0" fontId="0" fillId="0" borderId="40" xfId="0" applyBorder="1" applyAlignment="1">
      <alignment vertical="center" wrapText="1"/>
    </xf>
    <xf numFmtId="0" fontId="16" fillId="14" borderId="2" xfId="0" applyFont="1" applyFill="1" applyBorder="1" applyAlignment="1">
      <alignment vertical="top" wrapText="1"/>
    </xf>
    <xf numFmtId="0" fontId="28" fillId="0" borderId="2" xfId="0" applyFont="1" applyFill="1" applyBorder="1" applyAlignment="1">
      <alignment horizontal="center" vertical="center" wrapText="1"/>
    </xf>
    <xf numFmtId="9" fontId="0" fillId="14" borderId="2" xfId="0" applyNumberFormat="1" applyFill="1" applyBorder="1" applyAlignment="1">
      <alignment horizontal="center" vertical="center" wrapText="1"/>
    </xf>
    <xf numFmtId="0" fontId="16" fillId="0" borderId="28" xfId="0" applyFont="1" applyFill="1" applyBorder="1" applyAlignment="1">
      <alignment horizontal="center" vertical="center" wrapText="1"/>
    </xf>
    <xf numFmtId="0" fontId="48" fillId="0" borderId="38" xfId="0" applyFont="1" applyBorder="1" applyAlignment="1">
      <alignment horizontal="center" vertical="top" wrapText="1"/>
    </xf>
    <xf numFmtId="9" fontId="0" fillId="0" borderId="26" xfId="0" applyNumberFormat="1" applyFill="1" applyBorder="1" applyAlignment="1">
      <alignment horizontal="center" vertical="center" wrapText="1"/>
    </xf>
    <xf numFmtId="0" fontId="0" fillId="15" borderId="2" xfId="0" applyFill="1" applyBorder="1" applyAlignment="1">
      <alignment horizontal="center" vertical="center" wrapText="1"/>
    </xf>
    <xf numFmtId="0" fontId="16" fillId="15" borderId="2" xfId="0" applyFont="1" applyFill="1" applyBorder="1" applyAlignment="1">
      <alignment vertical="top" wrapText="1"/>
    </xf>
    <xf numFmtId="0" fontId="8" fillId="5" borderId="0"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3"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31" fillId="9" borderId="0" xfId="0" applyFont="1" applyFill="1" applyAlignment="1">
      <alignment horizontal="left" vertical="center" wrapText="1"/>
    </xf>
    <xf numFmtId="0" fontId="26" fillId="0" borderId="3" xfId="0" applyFont="1" applyBorder="1" applyAlignment="1">
      <alignment horizontal="center" vertical="center" wrapText="1"/>
    </xf>
    <xf numFmtId="0" fontId="26" fillId="0" borderId="5" xfId="0" applyFont="1" applyBorder="1" applyAlignment="1">
      <alignment horizontal="center" vertical="center" wrapText="1"/>
    </xf>
    <xf numFmtId="0" fontId="1" fillId="0" borderId="1" xfId="0" applyFont="1" applyBorder="1" applyAlignment="1">
      <alignment horizontal="left" vertical="center" wrapText="1"/>
    </xf>
    <xf numFmtId="0" fontId="0" fillId="0" borderId="0" xfId="0"/>
    <xf numFmtId="164" fontId="32" fillId="0" borderId="8" xfId="1" applyNumberFormat="1" applyFont="1" applyBorder="1" applyAlignment="1">
      <alignment horizontal="center" vertical="center" wrapText="1"/>
    </xf>
    <xf numFmtId="0" fontId="37" fillId="0" borderId="0" xfId="0" applyFont="1" applyAlignment="1">
      <alignment horizontal="left" vertical="center" wrapText="1"/>
    </xf>
    <xf numFmtId="0" fontId="34" fillId="11"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43" fillId="0" borderId="0" xfId="0" applyFont="1" applyAlignment="1">
      <alignment horizontal="left" vertical="center" wrapText="1"/>
    </xf>
    <xf numFmtId="0" fontId="14" fillId="0" borderId="6" xfId="0" applyFont="1" applyFill="1" applyBorder="1" applyAlignment="1">
      <alignment horizontal="left" vertical="top" wrapText="1"/>
    </xf>
    <xf numFmtId="9" fontId="17" fillId="0" borderId="6" xfId="2" applyFont="1" applyBorder="1" applyAlignment="1">
      <alignment horizontal="center" vertical="center" wrapText="1"/>
    </xf>
    <xf numFmtId="164" fontId="0" fillId="0" borderId="8" xfId="1" applyNumberFormat="1" applyFont="1" applyBorder="1" applyAlignment="1">
      <alignment horizontal="center" vertical="center" wrapText="1"/>
    </xf>
    <xf numFmtId="0" fontId="0" fillId="0" borderId="28" xfId="0" applyBorder="1" applyAlignment="1">
      <alignment horizontal="left"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28" fillId="0" borderId="28" xfId="0" applyFont="1" applyFill="1" applyBorder="1" applyAlignment="1">
      <alignment horizontal="left" vertical="top" wrapText="1"/>
    </xf>
    <xf numFmtId="0" fontId="28" fillId="0" borderId="40" xfId="0" applyFont="1" applyFill="1" applyBorder="1" applyAlignment="1">
      <alignment horizontal="left" vertical="top" wrapText="1"/>
    </xf>
    <xf numFmtId="0" fontId="28" fillId="0" borderId="41" xfId="0" applyFont="1" applyFill="1" applyBorder="1" applyAlignment="1">
      <alignment horizontal="left" vertical="top" wrapText="1"/>
    </xf>
    <xf numFmtId="0" fontId="28" fillId="0" borderId="28" xfId="0" applyFont="1" applyFill="1" applyBorder="1" applyAlignment="1">
      <alignment horizontal="center" vertical="center" wrapText="1"/>
    </xf>
    <xf numFmtId="0" fontId="28" fillId="0" borderId="40" xfId="0" applyFont="1" applyFill="1" applyBorder="1" applyAlignment="1">
      <alignment horizontal="center" vertical="center" wrapText="1"/>
    </xf>
    <xf numFmtId="0" fontId="28" fillId="0" borderId="41" xfId="0" applyFont="1" applyFill="1" applyBorder="1" applyAlignment="1">
      <alignment horizontal="center" vertical="center" wrapText="1"/>
    </xf>
    <xf numFmtId="2" fontId="1" fillId="0" borderId="28" xfId="0" applyNumberFormat="1" applyFont="1" applyFill="1" applyBorder="1" applyAlignment="1">
      <alignment horizontal="center" vertical="center" wrapText="1"/>
    </xf>
    <xf numFmtId="2" fontId="1" fillId="0" borderId="40" xfId="0" applyNumberFormat="1" applyFont="1" applyFill="1" applyBorder="1" applyAlignment="1">
      <alignment horizontal="center" vertical="center" wrapText="1"/>
    </xf>
    <xf numFmtId="2" fontId="1" fillId="0" borderId="41" xfId="0" applyNumberFormat="1" applyFont="1" applyFill="1" applyBorder="1" applyAlignment="1">
      <alignment horizontal="center" vertical="center" wrapText="1"/>
    </xf>
    <xf numFmtId="0" fontId="0" fillId="0" borderId="28" xfId="0" applyBorder="1" applyAlignment="1">
      <alignment vertical="center" wrapText="1"/>
    </xf>
    <xf numFmtId="0" fontId="0" fillId="0" borderId="41" xfId="0" applyBorder="1" applyAlignment="1">
      <alignment vertical="center" wrapText="1"/>
    </xf>
    <xf numFmtId="9" fontId="17" fillId="0" borderId="28" xfId="2" applyFont="1" applyBorder="1" applyAlignment="1">
      <alignment horizontal="center" vertical="center" wrapText="1"/>
    </xf>
    <xf numFmtId="0" fontId="0" fillId="0" borderId="40" xfId="0" applyBorder="1" applyAlignment="1">
      <alignment vertical="center" wrapText="1"/>
    </xf>
    <xf numFmtId="0" fontId="0" fillId="0" borderId="8" xfId="0" applyBorder="1" applyAlignment="1">
      <alignment horizontal="center" vertical="center" wrapText="1"/>
    </xf>
    <xf numFmtId="2" fontId="0" fillId="0" borderId="8" xfId="0" applyNumberFormat="1" applyBorder="1" applyAlignment="1">
      <alignment horizontal="center" vertical="center" wrapText="1"/>
    </xf>
    <xf numFmtId="0" fontId="14" fillId="0" borderId="34" xfId="0" applyFont="1" applyFill="1" applyBorder="1" applyAlignment="1">
      <alignment horizontal="left" vertical="top" wrapText="1"/>
    </xf>
    <xf numFmtId="9" fontId="17" fillId="0" borderId="34" xfId="2" applyFont="1" applyBorder="1" applyAlignment="1">
      <alignment horizontal="center" vertical="center" wrapText="1"/>
    </xf>
    <xf numFmtId="0" fontId="0" fillId="0" borderId="36" xfId="0" applyBorder="1" applyAlignment="1">
      <alignment horizontal="center" vertical="center" wrapText="1"/>
    </xf>
    <xf numFmtId="2" fontId="0" fillId="0" borderId="36" xfId="0" applyNumberFormat="1" applyBorder="1" applyAlignment="1">
      <alignment horizontal="center" vertical="center" wrapText="1"/>
    </xf>
    <xf numFmtId="9" fontId="17" fillId="0" borderId="2" xfId="2" applyFont="1" applyBorder="1" applyAlignment="1">
      <alignment horizontal="center" vertical="center" wrapText="1"/>
    </xf>
    <xf numFmtId="2" fontId="0" fillId="0" borderId="2" xfId="0" applyNumberFormat="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vertical="center" wrapText="1"/>
    </xf>
    <xf numFmtId="0" fontId="1" fillId="0" borderId="38" xfId="0" applyFont="1" applyBorder="1" applyAlignment="1">
      <alignment vertical="center" wrapText="1"/>
    </xf>
    <xf numFmtId="0" fontId="0" fillId="0" borderId="39" xfId="0" applyBorder="1" applyAlignment="1">
      <alignment vertical="center" wrapText="1"/>
    </xf>
    <xf numFmtId="0" fontId="47" fillId="0" borderId="38" xfId="0" applyFont="1" applyBorder="1" applyAlignment="1">
      <alignment vertical="top" wrapText="1"/>
    </xf>
    <xf numFmtId="0" fontId="47" fillId="0" borderId="39" xfId="0" applyFont="1" applyBorder="1" applyAlignment="1">
      <alignment vertical="top" wrapText="1"/>
    </xf>
    <xf numFmtId="0" fontId="48" fillId="0" borderId="28" xfId="0" applyFont="1" applyBorder="1" applyAlignment="1">
      <alignment horizontal="justify" wrapText="1"/>
    </xf>
    <xf numFmtId="0" fontId="0" fillId="0" borderId="41" xfId="0" applyBorder="1" applyAlignment="1">
      <alignment horizontal="justify"/>
    </xf>
    <xf numFmtId="0" fontId="0" fillId="0" borderId="2" xfId="0" applyBorder="1" applyAlignment="1">
      <alignment horizontal="center" vertical="center" wrapText="1"/>
    </xf>
    <xf numFmtId="0" fontId="0" fillId="0" borderId="28" xfId="0" applyBorder="1" applyAlignment="1">
      <alignment horizontal="center" vertical="center" wrapText="1"/>
    </xf>
    <xf numFmtId="2" fontId="0" fillId="0" borderId="28" xfId="0" applyNumberFormat="1" applyBorder="1" applyAlignment="1">
      <alignment horizontal="center" vertical="center" wrapText="1"/>
    </xf>
    <xf numFmtId="2" fontId="0" fillId="0" borderId="40" xfId="0" applyNumberFormat="1" applyBorder="1" applyAlignment="1">
      <alignment horizontal="center" vertical="center" wrapText="1"/>
    </xf>
    <xf numFmtId="0" fontId="0" fillId="0" borderId="28" xfId="0" applyBorder="1" applyAlignment="1">
      <alignment horizontal="left" vertical="top" wrapText="1"/>
    </xf>
    <xf numFmtId="0" fontId="0" fillId="0" borderId="40" xfId="0" applyBorder="1" applyAlignment="1">
      <alignment horizontal="left" vertical="top" wrapText="1"/>
    </xf>
    <xf numFmtId="0" fontId="0" fillId="0" borderId="41" xfId="0" applyBorder="1" applyAlignment="1">
      <alignment horizontal="left" vertical="top" wrapText="1"/>
    </xf>
    <xf numFmtId="0" fontId="28" fillId="0" borderId="0" xfId="0" applyFont="1" applyAlignment="1">
      <alignment horizontal="center" vertical="center" wrapText="1"/>
    </xf>
    <xf numFmtId="0" fontId="28" fillId="0" borderId="9" xfId="0" applyFont="1" applyBorder="1" applyAlignment="1">
      <alignment horizontal="center" vertical="center" wrapText="1"/>
    </xf>
    <xf numFmtId="0" fontId="47" fillId="0" borderId="28" xfId="0" applyFont="1" applyBorder="1" applyAlignment="1">
      <alignment horizontal="center" vertical="center" wrapText="1"/>
    </xf>
    <xf numFmtId="0" fontId="0" fillId="0" borderId="41" xfId="0" applyBorder="1" applyAlignment="1">
      <alignment horizontal="center" vertical="center" wrapText="1"/>
    </xf>
    <xf numFmtId="0" fontId="48" fillId="0" borderId="28" xfId="0" applyFont="1" applyFill="1" applyBorder="1" applyAlignment="1">
      <alignment horizontal="center" vertical="top" wrapText="1"/>
    </xf>
    <xf numFmtId="0" fontId="0" fillId="0" borderId="40" xfId="0" applyBorder="1" applyAlignment="1">
      <alignment horizontal="center" vertical="top" wrapText="1"/>
    </xf>
    <xf numFmtId="0" fontId="1" fillId="0" borderId="28" xfId="0" applyFont="1" applyBorder="1" applyAlignment="1">
      <alignment horizontal="center" vertical="center" wrapText="1"/>
    </xf>
    <xf numFmtId="0" fontId="0" fillId="0" borderId="41" xfId="0" applyBorder="1" applyAlignment="1">
      <alignment wrapText="1"/>
    </xf>
    <xf numFmtId="0" fontId="28" fillId="6" borderId="8" xfId="0" applyFont="1" applyFill="1" applyBorder="1" applyAlignment="1">
      <alignment horizontal="center" vertical="center" wrapText="1"/>
    </xf>
    <xf numFmtId="1" fontId="35" fillId="8" borderId="7" xfId="0" applyNumberFormat="1" applyFont="1" applyFill="1" applyBorder="1" applyAlignment="1">
      <alignment horizontal="center" vertical="center" wrapText="1"/>
    </xf>
    <xf numFmtId="0" fontId="34" fillId="8" borderId="26" xfId="0" applyFont="1" applyFill="1" applyBorder="1" applyAlignment="1">
      <alignment horizontal="center" vertical="center" wrapText="1"/>
    </xf>
    <xf numFmtId="0" fontId="0" fillId="0" borderId="27" xfId="0" applyBorder="1"/>
    <xf numFmtId="0" fontId="32" fillId="0" borderId="0" xfId="0" applyFont="1" applyAlignment="1">
      <alignment horizontal="left" vertical="center" wrapText="1"/>
    </xf>
    <xf numFmtId="0" fontId="20" fillId="0" borderId="6" xfId="0" applyFont="1" applyFill="1" applyBorder="1" applyAlignment="1">
      <alignment horizontal="center" vertical="center" wrapText="1"/>
    </xf>
    <xf numFmtId="0" fontId="35" fillId="8" borderId="7" xfId="0" applyFont="1" applyFill="1" applyBorder="1" applyAlignment="1">
      <alignment horizontal="center" vertical="center" wrapText="1"/>
    </xf>
    <xf numFmtId="0" fontId="35" fillId="8" borderId="6" xfId="0" applyFont="1" applyFill="1" applyBorder="1" applyAlignment="1">
      <alignment horizontal="center" vertical="center"/>
    </xf>
    <xf numFmtId="0" fontId="35" fillId="8" borderId="6" xfId="0" applyFont="1" applyFill="1" applyBorder="1" applyAlignment="1">
      <alignment horizontal="center" vertical="center" wrapText="1"/>
    </xf>
    <xf numFmtId="0" fontId="28" fillId="0" borderId="0" xfId="0" applyFont="1" applyFill="1" applyAlignment="1">
      <alignment horizontal="left" vertical="center" wrapText="1"/>
    </xf>
    <xf numFmtId="0" fontId="35" fillId="8" borderId="32" xfId="0" applyFont="1" applyFill="1" applyBorder="1" applyAlignment="1">
      <alignment horizontal="center" vertical="center" wrapText="1"/>
    </xf>
    <xf numFmtId="0" fontId="35" fillId="8" borderId="33" xfId="0" applyFont="1" applyFill="1" applyBorder="1" applyAlignment="1">
      <alignment horizontal="center" vertical="center" wrapText="1"/>
    </xf>
    <xf numFmtId="0" fontId="35" fillId="8" borderId="34" xfId="0" applyFont="1" applyFill="1" applyBorder="1" applyAlignment="1">
      <alignment horizontal="center" vertical="center" wrapText="1"/>
    </xf>
    <xf numFmtId="0" fontId="23" fillId="4" borderId="28" xfId="0" applyFont="1" applyFill="1" applyBorder="1" applyAlignment="1">
      <alignment horizontal="center" vertical="top" wrapText="1"/>
    </xf>
    <xf numFmtId="0" fontId="40" fillId="12" borderId="11" xfId="0" applyFont="1" applyFill="1" applyBorder="1" applyAlignment="1">
      <alignment horizontal="left" vertical="top" wrapText="1"/>
    </xf>
    <xf numFmtId="0" fontId="40" fillId="12" borderId="12" xfId="0" applyFont="1" applyFill="1" applyBorder="1" applyAlignment="1">
      <alignment horizontal="left" vertical="top" wrapText="1"/>
    </xf>
    <xf numFmtId="0" fontId="26" fillId="0" borderId="0"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0" fillId="0" borderId="17"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22" fillId="12" borderId="11" xfId="0" applyFont="1" applyFill="1" applyBorder="1" applyAlignment="1">
      <alignment horizontal="left" vertical="top" wrapText="1"/>
    </xf>
    <xf numFmtId="0" fontId="22" fillId="12" borderId="12" xfId="0" applyFont="1" applyFill="1" applyBorder="1" applyAlignment="1">
      <alignment horizontal="left" vertical="top" wrapText="1"/>
    </xf>
    <xf numFmtId="0" fontId="22" fillId="12" borderId="13" xfId="0" applyFont="1" applyFill="1" applyBorder="1" applyAlignment="1">
      <alignment horizontal="left" vertical="top" wrapText="1"/>
    </xf>
    <xf numFmtId="0" fontId="22" fillId="12" borderId="14" xfId="0" applyFont="1" applyFill="1" applyBorder="1" applyAlignment="1">
      <alignment horizontal="left" vertical="top" wrapText="1"/>
    </xf>
    <xf numFmtId="0" fontId="13" fillId="0" borderId="29" xfId="0" applyFont="1" applyFill="1" applyBorder="1" applyAlignment="1">
      <alignment horizontal="center" vertical="top" wrapText="1"/>
    </xf>
    <xf numFmtId="0" fontId="13" fillId="0" borderId="30" xfId="0" applyFont="1" applyFill="1" applyBorder="1" applyAlignment="1">
      <alignment horizontal="center" vertical="top" wrapText="1"/>
    </xf>
    <xf numFmtId="0" fontId="14" fillId="5" borderId="2" xfId="0" applyFont="1" applyFill="1" applyBorder="1" applyAlignment="1">
      <alignment horizontal="left" vertical="top" wrapText="1"/>
    </xf>
    <xf numFmtId="9" fontId="17" fillId="5" borderId="2" xfId="2" applyFont="1" applyFill="1" applyBorder="1" applyAlignment="1">
      <alignment horizontal="center" vertical="center" wrapText="1"/>
    </xf>
    <xf numFmtId="0" fontId="16" fillId="5" borderId="2" xfId="0" applyFont="1" applyFill="1" applyBorder="1" applyAlignment="1">
      <alignment vertical="top" wrapText="1"/>
    </xf>
    <xf numFmtId="14" fontId="0" fillId="5" borderId="2" xfId="0" applyNumberFormat="1" applyFill="1" applyBorder="1" applyAlignment="1">
      <alignment horizontal="center" vertical="center" wrapText="1"/>
    </xf>
    <xf numFmtId="0" fontId="14" fillId="5" borderId="28" xfId="0" applyFont="1" applyFill="1" applyBorder="1" applyAlignment="1">
      <alignment horizontal="left" vertical="top" wrapText="1"/>
    </xf>
    <xf numFmtId="0" fontId="0" fillId="5" borderId="40" xfId="0" applyFill="1" applyBorder="1" applyAlignment="1">
      <alignment wrapText="1"/>
    </xf>
    <xf numFmtId="0" fontId="0" fillId="5" borderId="41" xfId="0" applyFill="1" applyBorder="1" applyAlignment="1">
      <alignment wrapText="1"/>
    </xf>
    <xf numFmtId="0" fontId="1" fillId="5" borderId="28" xfId="0" applyFont="1" applyFill="1" applyBorder="1" applyAlignment="1">
      <alignment horizontal="center" vertical="center" wrapText="1"/>
    </xf>
    <xf numFmtId="0" fontId="0" fillId="5" borderId="41" xfId="0" applyFill="1" applyBorder="1" applyAlignment="1">
      <alignment horizontal="center" wrapText="1"/>
    </xf>
    <xf numFmtId="0" fontId="16" fillId="5" borderId="42"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5" borderId="29" xfId="0" applyFill="1" applyBorder="1" applyAlignment="1">
      <alignment horizontal="center" vertical="center" wrapText="1"/>
    </xf>
    <xf numFmtId="0" fontId="16" fillId="5" borderId="2" xfId="0" applyFont="1" applyFill="1" applyBorder="1" applyAlignment="1">
      <alignment vertical="center" wrapText="1"/>
    </xf>
    <xf numFmtId="9" fontId="48" fillId="5" borderId="2" xfId="0" applyNumberFormat="1" applyFont="1" applyFill="1" applyBorder="1" applyAlignment="1">
      <alignment horizontal="center" vertical="center" wrapText="1"/>
    </xf>
    <xf numFmtId="0" fontId="48" fillId="5" borderId="2" xfId="0" applyFont="1" applyFill="1" applyBorder="1" applyAlignment="1">
      <alignment horizontal="center" vertical="center" wrapText="1"/>
    </xf>
    <xf numFmtId="0" fontId="1" fillId="5" borderId="40" xfId="0" applyFont="1" applyFill="1" applyBorder="1" applyAlignment="1">
      <alignment horizontal="center" vertical="center" wrapText="1"/>
    </xf>
    <xf numFmtId="9" fontId="48" fillId="5" borderId="2" xfId="0" applyNumberFormat="1" applyFont="1" applyFill="1" applyBorder="1" applyAlignment="1">
      <alignment horizontal="center" vertical="center" wrapText="1"/>
    </xf>
    <xf numFmtId="9" fontId="48" fillId="5" borderId="28" xfId="0" applyNumberFormat="1" applyFont="1" applyFill="1" applyBorder="1" applyAlignment="1">
      <alignment horizontal="center" vertical="center" wrapText="1"/>
    </xf>
    <xf numFmtId="9" fontId="48" fillId="5" borderId="41" xfId="0" applyNumberFormat="1" applyFont="1" applyFill="1" applyBorder="1" applyAlignment="1">
      <alignment horizontal="center" vertical="center" wrapText="1"/>
    </xf>
    <xf numFmtId="0" fontId="16" fillId="5" borderId="28" xfId="0" applyFont="1" applyFill="1" applyBorder="1" applyAlignment="1">
      <alignment horizontal="left" vertical="center" wrapText="1"/>
    </xf>
    <xf numFmtId="0" fontId="16" fillId="5" borderId="41" xfId="0" applyFont="1" applyFill="1" applyBorder="1" applyAlignment="1">
      <alignment horizontal="left" vertical="center" wrapText="1"/>
    </xf>
    <xf numFmtId="0" fontId="16" fillId="5" borderId="28" xfId="0" applyFont="1" applyFill="1" applyBorder="1" applyAlignment="1">
      <alignment vertical="center" wrapText="1"/>
    </xf>
    <xf numFmtId="0" fontId="16" fillId="5" borderId="41" xfId="0" applyFont="1" applyFill="1" applyBorder="1" applyAlignment="1">
      <alignment vertical="center" wrapText="1"/>
    </xf>
    <xf numFmtId="0" fontId="48" fillId="0" borderId="28" xfId="0" applyFont="1" applyBorder="1" applyAlignment="1">
      <alignment horizontal="center" vertical="top" wrapText="1"/>
    </xf>
    <xf numFmtId="0" fontId="48" fillId="0" borderId="41" xfId="0" applyFont="1" applyBorder="1" applyAlignment="1">
      <alignment horizontal="center" vertical="top" wrapText="1"/>
    </xf>
    <xf numFmtId="0" fontId="48" fillId="0" borderId="28" xfId="0" applyFont="1" applyBorder="1" applyAlignment="1">
      <alignment horizontal="center" vertical="center" wrapText="1"/>
    </xf>
    <xf numFmtId="0" fontId="48" fillId="0" borderId="41" xfId="0" applyFont="1" applyBorder="1" applyAlignment="1">
      <alignment horizontal="center" vertical="center" wrapText="1"/>
    </xf>
    <xf numFmtId="0" fontId="16" fillId="5" borderId="28" xfId="0" applyFont="1" applyFill="1" applyBorder="1" applyAlignment="1">
      <alignment horizontal="center" vertical="center" wrapText="1"/>
    </xf>
  </cellXfs>
  <cellStyles count="6">
    <cellStyle name="Migliaia" xfId="1" builtinId="3"/>
    <cellStyle name="Normale" xfId="0" builtinId="0"/>
    <cellStyle name="Normale 2" xfId="3"/>
    <cellStyle name="Normale 3" xfId="5"/>
    <cellStyle name="Percentuale" xfId="2" builtinId="5"/>
    <cellStyle name="Percentuale 2" xfId="4"/>
  </cellStyles>
  <dxfs count="3">
    <dxf>
      <font>
        <color theme="0"/>
      </font>
    </dxf>
    <dxf>
      <font>
        <color theme="0"/>
      </font>
    </dxf>
    <dxf>
      <font>
        <color theme="0"/>
      </font>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190500</xdr:colOff>
      <xdr:row>29</xdr:row>
      <xdr:rowOff>85725</xdr:rowOff>
    </xdr:to>
    <xdr:sp macro="" textlink="">
      <xdr:nvSpPr>
        <xdr:cNvPr id="1067" name="AutoShape 1"/>
        <xdr:cNvSpPr>
          <a:spLocks noChangeArrowheads="1"/>
        </xdr:cNvSpPr>
      </xdr:nvSpPr>
      <xdr:spPr bwMode="auto">
        <a:xfrm>
          <a:off x="0" y="0"/>
          <a:ext cx="8343900" cy="5257800"/>
        </a:xfrm>
        <a:prstGeom prst="roundRect">
          <a:avLst>
            <a:gd name="adj" fmla="val 3463"/>
          </a:avLst>
        </a:prstGeom>
        <a:solidFill>
          <a:schemeClr val="bg1">
            <a:lumMod val="75000"/>
            <a:alpha val="23000"/>
          </a:schemeClr>
        </a:solidFill>
        <a:ln w="9525">
          <a:solidFill>
            <a:srgbClr val="000000"/>
          </a:solidFill>
          <a:round/>
          <a:headEnd/>
          <a:tailEnd/>
        </a:ln>
      </xdr:spPr>
    </xdr:sp>
    <xdr:clientData/>
  </xdr:twoCellAnchor>
  <xdr:twoCellAnchor editAs="oneCell">
    <xdr:from>
      <xdr:col>0</xdr:col>
      <xdr:colOff>85725</xdr:colOff>
      <xdr:row>11</xdr:row>
      <xdr:rowOff>76200</xdr:rowOff>
    </xdr:from>
    <xdr:to>
      <xdr:col>11</xdr:col>
      <xdr:colOff>95250</xdr:colOff>
      <xdr:row>26</xdr:row>
      <xdr:rowOff>114301</xdr:rowOff>
    </xdr:to>
    <xdr:sp macro="" textlink="">
      <xdr:nvSpPr>
        <xdr:cNvPr id="1026" name="Rectangle 2"/>
        <xdr:cNvSpPr>
          <a:spLocks noChangeArrowheads="1"/>
        </xdr:cNvSpPr>
      </xdr:nvSpPr>
      <xdr:spPr bwMode="auto">
        <a:xfrm>
          <a:off x="85725" y="2333625"/>
          <a:ext cx="8162925" cy="2466975"/>
        </a:xfrm>
        <a:prstGeom prst="rect">
          <a:avLst/>
        </a:prstGeom>
        <a:noFill/>
        <a:ln>
          <a:noFill/>
          <a:headEnd/>
          <a:tailEnd/>
        </a:ln>
      </xdr:spPr>
      <xdr:style>
        <a:lnRef idx="2">
          <a:schemeClr val="accent1"/>
        </a:lnRef>
        <a:fillRef idx="1">
          <a:schemeClr val="lt1"/>
        </a:fillRef>
        <a:effectRef idx="0">
          <a:schemeClr val="accent1"/>
        </a:effectRef>
        <a:fontRef idx="minor">
          <a:schemeClr val="dk1"/>
        </a:fontRef>
      </xdr:style>
      <xdr:txBody>
        <a:bodyPr vertOverflow="clip" wrap="square" lIns="0" tIns="0" rIns="0" bIns="0" anchor="t" upright="1">
          <a:scene3d>
            <a:camera prst="orthographicFront"/>
            <a:lightRig rig="flat" dir="tl">
              <a:rot lat="0" lon="0" rev="6600000"/>
            </a:lightRig>
          </a:scene3d>
          <a:sp3d extrusionH="25400" contourW="8890">
            <a:bevelT w="38100" h="31750"/>
            <a:contourClr>
              <a:schemeClr val="accent2">
                <a:shade val="75000"/>
              </a:schemeClr>
            </a:contourClr>
          </a:sp3d>
        </a:bodyPr>
        <a:lstStyle/>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endParaRPr lang="it-IT" sz="12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endParaRPr>
        </a:p>
        <a:p>
          <a:pPr algn="ctr" rtl="0">
            <a:defRPr sz="1000"/>
          </a:pPr>
          <a:r>
            <a:rPr lang="it-IT" sz="4400" b="1" i="0" u="none" strike="noStrike" cap="none" spc="0" baseline="0">
              <a:ln w="11430"/>
              <a:solidFill>
                <a:schemeClr val="accent6"/>
              </a:solidFill>
              <a:effectLst>
                <a:outerShdw blurRad="50800" dist="39000" dir="5460000" algn="tl">
                  <a:srgbClr val="000000">
                    <a:alpha val="38000"/>
                  </a:srgbClr>
                </a:outerShdw>
              </a:effectLst>
              <a:latin typeface="Franklin Gothic Book"/>
            </a:rPr>
            <a:t>SCHEDA DI VALUTAZIONE DELLE PERFORMANCE </a:t>
          </a:r>
        </a:p>
        <a:p>
          <a:pPr algn="ctr" rtl="0">
            <a:defRPr sz="1000"/>
          </a:pPr>
          <a:r>
            <a:rPr lang="it-IT" sz="4400" b="1" i="0" u="none" strike="noStrike" cap="none" spc="0" baseline="0">
              <a:ln w="11430"/>
              <a:solidFill>
                <a:schemeClr val="tx2"/>
              </a:solidFill>
              <a:effectLst>
                <a:outerShdw blurRad="50800" dist="39000" dir="5460000" algn="tl">
                  <a:srgbClr val="000000">
                    <a:alpha val="38000"/>
                  </a:srgbClr>
                </a:outerShdw>
              </a:effectLst>
              <a:latin typeface="Franklin Gothic Book"/>
            </a:rPr>
            <a:t>POSIZIONE ORGANIZZATIVA</a:t>
          </a:r>
        </a:p>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p>
      </xdr:txBody>
    </xdr:sp>
    <xdr:clientData/>
  </xdr:twoCellAnchor>
  <xdr:twoCellAnchor>
    <xdr:from>
      <xdr:col>0</xdr:col>
      <xdr:colOff>2229971</xdr:colOff>
      <xdr:row>3</xdr:row>
      <xdr:rowOff>123265</xdr:rowOff>
    </xdr:from>
    <xdr:to>
      <xdr:col>11</xdr:col>
      <xdr:colOff>67235</xdr:colOff>
      <xdr:row>5</xdr:row>
      <xdr:rowOff>0</xdr:rowOff>
    </xdr:to>
    <xdr:sp macro="" textlink="">
      <xdr:nvSpPr>
        <xdr:cNvPr id="2" name="CasellaDiTesto 1"/>
        <xdr:cNvSpPr txBox="1"/>
      </xdr:nvSpPr>
      <xdr:spPr>
        <a:xfrm>
          <a:off x="2229971" y="705971"/>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Area Pianificazione</a:t>
          </a:r>
          <a:r>
            <a:rPr lang="it-IT" sz="1100" baseline="0"/>
            <a:t> e gestione del territorio - Commercio</a:t>
          </a:r>
          <a:endParaRPr lang="it-IT" sz="1100"/>
        </a:p>
      </xdr:txBody>
    </xdr:sp>
    <xdr:clientData/>
  </xdr:twoCellAnchor>
  <xdr:twoCellAnchor>
    <xdr:from>
      <xdr:col>0</xdr:col>
      <xdr:colOff>2218765</xdr:colOff>
      <xdr:row>5</xdr:row>
      <xdr:rowOff>235324</xdr:rowOff>
    </xdr:from>
    <xdr:to>
      <xdr:col>11</xdr:col>
      <xdr:colOff>56029</xdr:colOff>
      <xdr:row>7</xdr:row>
      <xdr:rowOff>11205</xdr:rowOff>
    </xdr:to>
    <xdr:sp macro="" textlink="">
      <xdr:nvSpPr>
        <xdr:cNvPr id="5" name="CasellaDiTesto 4"/>
        <xdr:cNvSpPr txBox="1"/>
      </xdr:nvSpPr>
      <xdr:spPr>
        <a:xfrm>
          <a:off x="2218765" y="1255059"/>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Sormani Angelo</a:t>
          </a:r>
        </a:p>
      </xdr:txBody>
    </xdr:sp>
    <xdr:clientData/>
  </xdr:twoCellAnchor>
  <xdr:twoCellAnchor>
    <xdr:from>
      <xdr:col>0</xdr:col>
      <xdr:colOff>2229971</xdr:colOff>
      <xdr:row>7</xdr:row>
      <xdr:rowOff>246529</xdr:rowOff>
    </xdr:from>
    <xdr:to>
      <xdr:col>3</xdr:col>
      <xdr:colOff>280147</xdr:colOff>
      <xdr:row>9</xdr:row>
      <xdr:rowOff>22411</xdr:rowOff>
    </xdr:to>
    <xdr:sp macro="" textlink="">
      <xdr:nvSpPr>
        <xdr:cNvPr id="6" name="CasellaDiTesto 5"/>
        <xdr:cNvSpPr txBox="1"/>
      </xdr:nvSpPr>
      <xdr:spPr>
        <a:xfrm>
          <a:off x="2229971" y="1804147"/>
          <a:ext cx="1490382"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2015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452718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448236</xdr:colOff>
      <xdr:row>0</xdr:row>
      <xdr:rowOff>0</xdr:rowOff>
    </xdr:to>
    <xdr:sp macro="" textlink="">
      <xdr:nvSpPr>
        <xdr:cNvPr id="2"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357468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433668</xdr:colOff>
      <xdr:row>0</xdr:row>
      <xdr:rowOff>0</xdr:rowOff>
    </xdr:to>
    <xdr:sp macro="" textlink="">
      <xdr:nvSpPr>
        <xdr:cNvPr id="5"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433668</xdr:colOff>
      <xdr:row>0</xdr:row>
      <xdr:rowOff>0</xdr:rowOff>
    </xdr:to>
    <xdr:sp macro="" textlink="">
      <xdr:nvSpPr>
        <xdr:cNvPr id="2" name="AutoShape 1"/>
        <xdr:cNvSpPr>
          <a:spLocks noChangeArrowheads="1"/>
        </xdr:cNvSpPr>
      </xdr:nvSpPr>
      <xdr:spPr bwMode="auto">
        <a:xfrm flipV="1">
          <a:off x="0" y="0"/>
          <a:ext cx="208743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11206</xdr:colOff>
      <xdr:row>0</xdr:row>
      <xdr:rowOff>22410</xdr:rowOff>
    </xdr:from>
    <xdr:to>
      <xdr:col>20</xdr:col>
      <xdr:colOff>246530</xdr:colOff>
      <xdr:row>0</xdr:row>
      <xdr:rowOff>22410</xdr:rowOff>
    </xdr:to>
    <xdr:sp macro="" textlink="">
      <xdr:nvSpPr>
        <xdr:cNvPr id="5142" name="AutoShape 1"/>
        <xdr:cNvSpPr>
          <a:spLocks noChangeArrowheads="1"/>
        </xdr:cNvSpPr>
      </xdr:nvSpPr>
      <xdr:spPr bwMode="auto">
        <a:xfrm flipV="1">
          <a:off x="11206" y="2241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theme/theme1.xml><?xml version="1.0" encoding="utf-8"?>
<a:theme xmlns:a="http://schemas.openxmlformats.org/drawingml/2006/main" name="Tema di Office">
  <a:themeElements>
    <a:clrScheme name="Elica">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3:K9"/>
  <sheetViews>
    <sheetView zoomScale="85" zoomScaleNormal="85" workbookViewId="0">
      <selection activeCell="C33" sqref="C33"/>
    </sheetView>
  </sheetViews>
  <sheetFormatPr defaultColWidth="8.85546875" defaultRowHeight="12.75"/>
  <cols>
    <col min="1" max="1" width="33.7109375" style="10" customWidth="1"/>
    <col min="2" max="11" width="8.85546875" style="10"/>
    <col min="12" max="12" width="2.85546875" style="10" customWidth="1"/>
    <col min="13" max="16384" width="8.85546875" style="10"/>
  </cols>
  <sheetData>
    <row r="3" spans="1:11" ht="20.25">
      <c r="A3" s="9"/>
      <c r="B3" s="165"/>
      <c r="C3" s="165"/>
      <c r="D3" s="165"/>
      <c r="E3" s="165"/>
      <c r="F3" s="165"/>
      <c r="G3" s="165"/>
      <c r="H3" s="165"/>
      <c r="I3" s="165"/>
      <c r="J3" s="165"/>
      <c r="K3" s="165"/>
    </row>
    <row r="4" spans="1:11" ht="13.15" customHeight="1">
      <c r="A4" s="11"/>
    </row>
    <row r="5" spans="1:11" ht="22.15" customHeight="1">
      <c r="A5" s="9" t="s">
        <v>53</v>
      </c>
      <c r="B5" s="166"/>
      <c r="C5" s="167"/>
      <c r="D5" s="167"/>
      <c r="E5" s="167"/>
      <c r="F5" s="167"/>
      <c r="G5" s="167"/>
      <c r="H5" s="167"/>
      <c r="I5" s="167"/>
      <c r="J5" s="167"/>
      <c r="K5" s="168"/>
    </row>
    <row r="6" spans="1:11" ht="20.25">
      <c r="A6" s="9"/>
    </row>
    <row r="7" spans="1:11" ht="20.25">
      <c r="A7" s="9" t="s">
        <v>0</v>
      </c>
      <c r="B7" s="166"/>
      <c r="C7" s="167"/>
      <c r="D7" s="167"/>
      <c r="E7" s="167"/>
      <c r="F7" s="167"/>
      <c r="G7" s="167"/>
      <c r="H7" s="167"/>
      <c r="I7" s="167"/>
      <c r="J7" s="167"/>
      <c r="K7" s="168"/>
    </row>
    <row r="8" spans="1:11" ht="20.25">
      <c r="A8" s="12"/>
    </row>
    <row r="9" spans="1:11" ht="21.6" customHeight="1">
      <c r="A9" s="9" t="s">
        <v>1</v>
      </c>
      <c r="B9" s="169">
        <v>2011</v>
      </c>
      <c r="C9" s="170"/>
      <c r="D9" s="13"/>
      <c r="E9" s="14"/>
      <c r="F9" s="14"/>
      <c r="G9" s="14"/>
      <c r="H9" s="14"/>
      <c r="I9" s="14"/>
      <c r="J9" s="14"/>
      <c r="K9" s="14"/>
    </row>
  </sheetData>
  <mergeCells count="4">
    <mergeCell ref="B3:K3"/>
    <mergeCell ref="B5:K5"/>
    <mergeCell ref="B7:K7"/>
    <mergeCell ref="B9:C9"/>
  </mergeCells>
  <phoneticPr fontId="0" type="noConversion"/>
  <printOptions horizontalCentered="1" vertic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83"/>
  <sheetViews>
    <sheetView showGridLines="0" showRuler="0" zoomScaleNormal="100" zoomScaleSheetLayoutView="85" workbookViewId="0">
      <selection activeCell="B8" sqref="B8:C10"/>
    </sheetView>
  </sheetViews>
  <sheetFormatPr defaultColWidth="8.85546875" defaultRowHeight="12.75"/>
  <cols>
    <col min="1" max="1" width="29.85546875" style="22" customWidth="1"/>
    <col min="2" max="2" width="69.140625" style="22" customWidth="1"/>
    <col min="3" max="3" width="10.7109375" style="22" customWidth="1"/>
    <col min="4" max="4" width="20.7109375" style="22" customWidth="1"/>
    <col min="5" max="11" width="8.85546875" style="22"/>
    <col min="12" max="12" width="2.85546875" style="22" customWidth="1"/>
    <col min="13" max="256" width="8.85546875" style="22"/>
    <col min="257" max="257" width="36.5703125" style="22" customWidth="1"/>
    <col min="258" max="258" width="69.140625" style="22" customWidth="1"/>
    <col min="259" max="259" width="10.7109375" style="22" customWidth="1"/>
    <col min="260" max="260" width="44.85546875" style="22" customWidth="1"/>
    <col min="261" max="267" width="8.85546875" style="22"/>
    <col min="268" max="268" width="2.85546875" style="22" customWidth="1"/>
    <col min="269" max="512" width="8.85546875" style="22"/>
    <col min="513" max="513" width="36.5703125" style="22" customWidth="1"/>
    <col min="514" max="514" width="69.140625" style="22" customWidth="1"/>
    <col min="515" max="515" width="10.7109375" style="22" customWidth="1"/>
    <col min="516" max="516" width="44.85546875" style="22" customWidth="1"/>
    <col min="517" max="523" width="8.85546875" style="22"/>
    <col min="524" max="524" width="2.85546875" style="22" customWidth="1"/>
    <col min="525" max="768" width="8.85546875" style="22"/>
    <col min="769" max="769" width="36.5703125" style="22" customWidth="1"/>
    <col min="770" max="770" width="69.140625" style="22" customWidth="1"/>
    <col min="771" max="771" width="10.7109375" style="22" customWidth="1"/>
    <col min="772" max="772" width="44.85546875" style="22" customWidth="1"/>
    <col min="773" max="779" width="8.85546875" style="22"/>
    <col min="780" max="780" width="2.85546875" style="22" customWidth="1"/>
    <col min="781" max="1024" width="8.85546875" style="22"/>
    <col min="1025" max="1025" width="36.5703125" style="22" customWidth="1"/>
    <col min="1026" max="1026" width="69.140625" style="22" customWidth="1"/>
    <col min="1027" max="1027" width="10.7109375" style="22" customWidth="1"/>
    <col min="1028" max="1028" width="44.85546875" style="22" customWidth="1"/>
    <col min="1029" max="1035" width="8.85546875" style="22"/>
    <col min="1036" max="1036" width="2.85546875" style="22" customWidth="1"/>
    <col min="1037" max="1280" width="8.85546875" style="22"/>
    <col min="1281" max="1281" width="36.5703125" style="22" customWidth="1"/>
    <col min="1282" max="1282" width="69.140625" style="22" customWidth="1"/>
    <col min="1283" max="1283" width="10.7109375" style="22" customWidth="1"/>
    <col min="1284" max="1284" width="44.85546875" style="22" customWidth="1"/>
    <col min="1285" max="1291" width="8.85546875" style="22"/>
    <col min="1292" max="1292" width="2.85546875" style="22" customWidth="1"/>
    <col min="1293" max="1536" width="8.85546875" style="22"/>
    <col min="1537" max="1537" width="36.5703125" style="22" customWidth="1"/>
    <col min="1538" max="1538" width="69.140625" style="22" customWidth="1"/>
    <col min="1539" max="1539" width="10.7109375" style="22" customWidth="1"/>
    <col min="1540" max="1540" width="44.85546875" style="22" customWidth="1"/>
    <col min="1541" max="1547" width="8.85546875" style="22"/>
    <col min="1548" max="1548" width="2.85546875" style="22" customWidth="1"/>
    <col min="1549" max="1792" width="8.85546875" style="22"/>
    <col min="1793" max="1793" width="36.5703125" style="22" customWidth="1"/>
    <col min="1794" max="1794" width="69.140625" style="22" customWidth="1"/>
    <col min="1795" max="1795" width="10.7109375" style="22" customWidth="1"/>
    <col min="1796" max="1796" width="44.85546875" style="22" customWidth="1"/>
    <col min="1797" max="1803" width="8.85546875" style="22"/>
    <col min="1804" max="1804" width="2.85546875" style="22" customWidth="1"/>
    <col min="1805" max="2048" width="8.85546875" style="22"/>
    <col min="2049" max="2049" width="36.5703125" style="22" customWidth="1"/>
    <col min="2050" max="2050" width="69.140625" style="22" customWidth="1"/>
    <col min="2051" max="2051" width="10.7109375" style="22" customWidth="1"/>
    <col min="2052" max="2052" width="44.85546875" style="22" customWidth="1"/>
    <col min="2053" max="2059" width="8.85546875" style="22"/>
    <col min="2060" max="2060" width="2.85546875" style="22" customWidth="1"/>
    <col min="2061" max="2304" width="8.85546875" style="22"/>
    <col min="2305" max="2305" width="36.5703125" style="22" customWidth="1"/>
    <col min="2306" max="2306" width="69.140625" style="22" customWidth="1"/>
    <col min="2307" max="2307" width="10.7109375" style="22" customWidth="1"/>
    <col min="2308" max="2308" width="44.85546875" style="22" customWidth="1"/>
    <col min="2309" max="2315" width="8.85546875" style="22"/>
    <col min="2316" max="2316" width="2.85546875" style="22" customWidth="1"/>
    <col min="2317" max="2560" width="8.85546875" style="22"/>
    <col min="2561" max="2561" width="36.5703125" style="22" customWidth="1"/>
    <col min="2562" max="2562" width="69.140625" style="22" customWidth="1"/>
    <col min="2563" max="2563" width="10.7109375" style="22" customWidth="1"/>
    <col min="2564" max="2564" width="44.85546875" style="22" customWidth="1"/>
    <col min="2565" max="2571" width="8.85546875" style="22"/>
    <col min="2572" max="2572" width="2.85546875" style="22" customWidth="1"/>
    <col min="2573" max="2816" width="8.85546875" style="22"/>
    <col min="2817" max="2817" width="36.5703125" style="22" customWidth="1"/>
    <col min="2818" max="2818" width="69.140625" style="22" customWidth="1"/>
    <col min="2819" max="2819" width="10.7109375" style="22" customWidth="1"/>
    <col min="2820" max="2820" width="44.85546875" style="22" customWidth="1"/>
    <col min="2821" max="2827" width="8.85546875" style="22"/>
    <col min="2828" max="2828" width="2.85546875" style="22" customWidth="1"/>
    <col min="2829" max="3072" width="8.85546875" style="22"/>
    <col min="3073" max="3073" width="36.5703125" style="22" customWidth="1"/>
    <col min="3074" max="3074" width="69.140625" style="22" customWidth="1"/>
    <col min="3075" max="3075" width="10.7109375" style="22" customWidth="1"/>
    <col min="3076" max="3076" width="44.85546875" style="22" customWidth="1"/>
    <col min="3077" max="3083" width="8.85546875" style="22"/>
    <col min="3084" max="3084" width="2.85546875" style="22" customWidth="1"/>
    <col min="3085" max="3328" width="8.85546875" style="22"/>
    <col min="3329" max="3329" width="36.5703125" style="22" customWidth="1"/>
    <col min="3330" max="3330" width="69.140625" style="22" customWidth="1"/>
    <col min="3331" max="3331" width="10.7109375" style="22" customWidth="1"/>
    <col min="3332" max="3332" width="44.85546875" style="22" customWidth="1"/>
    <col min="3333" max="3339" width="8.85546875" style="22"/>
    <col min="3340" max="3340" width="2.85546875" style="22" customWidth="1"/>
    <col min="3341" max="3584" width="8.85546875" style="22"/>
    <col min="3585" max="3585" width="36.5703125" style="22" customWidth="1"/>
    <col min="3586" max="3586" width="69.140625" style="22" customWidth="1"/>
    <col min="3587" max="3587" width="10.7109375" style="22" customWidth="1"/>
    <col min="3588" max="3588" width="44.85546875" style="22" customWidth="1"/>
    <col min="3589" max="3595" width="8.85546875" style="22"/>
    <col min="3596" max="3596" width="2.85546875" style="22" customWidth="1"/>
    <col min="3597" max="3840" width="8.85546875" style="22"/>
    <col min="3841" max="3841" width="36.5703125" style="22" customWidth="1"/>
    <col min="3842" max="3842" width="69.140625" style="22" customWidth="1"/>
    <col min="3843" max="3843" width="10.7109375" style="22" customWidth="1"/>
    <col min="3844" max="3844" width="44.85546875" style="22" customWidth="1"/>
    <col min="3845" max="3851" width="8.85546875" style="22"/>
    <col min="3852" max="3852" width="2.85546875" style="22" customWidth="1"/>
    <col min="3853" max="4096" width="8.85546875" style="22"/>
    <col min="4097" max="4097" width="36.5703125" style="22" customWidth="1"/>
    <col min="4098" max="4098" width="69.140625" style="22" customWidth="1"/>
    <col min="4099" max="4099" width="10.7109375" style="22" customWidth="1"/>
    <col min="4100" max="4100" width="44.85546875" style="22" customWidth="1"/>
    <col min="4101" max="4107" width="8.85546875" style="22"/>
    <col min="4108" max="4108" width="2.85546875" style="22" customWidth="1"/>
    <col min="4109" max="4352" width="8.85546875" style="22"/>
    <col min="4353" max="4353" width="36.5703125" style="22" customWidth="1"/>
    <col min="4354" max="4354" width="69.140625" style="22" customWidth="1"/>
    <col min="4355" max="4355" width="10.7109375" style="22" customWidth="1"/>
    <col min="4356" max="4356" width="44.85546875" style="22" customWidth="1"/>
    <col min="4357" max="4363" width="8.85546875" style="22"/>
    <col min="4364" max="4364" width="2.85546875" style="22" customWidth="1"/>
    <col min="4365" max="4608" width="8.85546875" style="22"/>
    <col min="4609" max="4609" width="36.5703125" style="22" customWidth="1"/>
    <col min="4610" max="4610" width="69.140625" style="22" customWidth="1"/>
    <col min="4611" max="4611" width="10.7109375" style="22" customWidth="1"/>
    <col min="4612" max="4612" width="44.85546875" style="22" customWidth="1"/>
    <col min="4613" max="4619" width="8.85546875" style="22"/>
    <col min="4620" max="4620" width="2.85546875" style="22" customWidth="1"/>
    <col min="4621" max="4864" width="8.85546875" style="22"/>
    <col min="4865" max="4865" width="36.5703125" style="22" customWidth="1"/>
    <col min="4866" max="4866" width="69.140625" style="22" customWidth="1"/>
    <col min="4867" max="4867" width="10.7109375" style="22" customWidth="1"/>
    <col min="4868" max="4868" width="44.85546875" style="22" customWidth="1"/>
    <col min="4869" max="4875" width="8.85546875" style="22"/>
    <col min="4876" max="4876" width="2.85546875" style="22" customWidth="1"/>
    <col min="4877" max="5120" width="8.85546875" style="22"/>
    <col min="5121" max="5121" width="36.5703125" style="22" customWidth="1"/>
    <col min="5122" max="5122" width="69.140625" style="22" customWidth="1"/>
    <col min="5123" max="5123" width="10.7109375" style="22" customWidth="1"/>
    <col min="5124" max="5124" width="44.85546875" style="22" customWidth="1"/>
    <col min="5125" max="5131" width="8.85546875" style="22"/>
    <col min="5132" max="5132" width="2.85546875" style="22" customWidth="1"/>
    <col min="5133" max="5376" width="8.85546875" style="22"/>
    <col min="5377" max="5377" width="36.5703125" style="22" customWidth="1"/>
    <col min="5378" max="5378" width="69.140625" style="22" customWidth="1"/>
    <col min="5379" max="5379" width="10.7109375" style="22" customWidth="1"/>
    <col min="5380" max="5380" width="44.85546875" style="22" customWidth="1"/>
    <col min="5381" max="5387" width="8.85546875" style="22"/>
    <col min="5388" max="5388" width="2.85546875" style="22" customWidth="1"/>
    <col min="5389" max="5632" width="8.85546875" style="22"/>
    <col min="5633" max="5633" width="36.5703125" style="22" customWidth="1"/>
    <col min="5634" max="5634" width="69.140625" style="22" customWidth="1"/>
    <col min="5635" max="5635" width="10.7109375" style="22" customWidth="1"/>
    <col min="5636" max="5636" width="44.85546875" style="22" customWidth="1"/>
    <col min="5637" max="5643" width="8.85546875" style="22"/>
    <col min="5644" max="5644" width="2.85546875" style="22" customWidth="1"/>
    <col min="5645" max="5888" width="8.85546875" style="22"/>
    <col min="5889" max="5889" width="36.5703125" style="22" customWidth="1"/>
    <col min="5890" max="5890" width="69.140625" style="22" customWidth="1"/>
    <col min="5891" max="5891" width="10.7109375" style="22" customWidth="1"/>
    <col min="5892" max="5892" width="44.85546875" style="22" customWidth="1"/>
    <col min="5893" max="5899" width="8.85546875" style="22"/>
    <col min="5900" max="5900" width="2.85546875" style="22" customWidth="1"/>
    <col min="5901" max="6144" width="8.85546875" style="22"/>
    <col min="6145" max="6145" width="36.5703125" style="22" customWidth="1"/>
    <col min="6146" max="6146" width="69.140625" style="22" customWidth="1"/>
    <col min="6147" max="6147" width="10.7109375" style="22" customWidth="1"/>
    <col min="6148" max="6148" width="44.85546875" style="22" customWidth="1"/>
    <col min="6149" max="6155" width="8.85546875" style="22"/>
    <col min="6156" max="6156" width="2.85546875" style="22" customWidth="1"/>
    <col min="6157" max="6400" width="8.85546875" style="22"/>
    <col min="6401" max="6401" width="36.5703125" style="22" customWidth="1"/>
    <col min="6402" max="6402" width="69.140625" style="22" customWidth="1"/>
    <col min="6403" max="6403" width="10.7109375" style="22" customWidth="1"/>
    <col min="6404" max="6404" width="44.85546875" style="22" customWidth="1"/>
    <col min="6405" max="6411" width="8.85546875" style="22"/>
    <col min="6412" max="6412" width="2.85546875" style="22" customWidth="1"/>
    <col min="6413" max="6656" width="8.85546875" style="22"/>
    <col min="6657" max="6657" width="36.5703125" style="22" customWidth="1"/>
    <col min="6658" max="6658" width="69.140625" style="22" customWidth="1"/>
    <col min="6659" max="6659" width="10.7109375" style="22" customWidth="1"/>
    <col min="6660" max="6660" width="44.85546875" style="22" customWidth="1"/>
    <col min="6661" max="6667" width="8.85546875" style="22"/>
    <col min="6668" max="6668" width="2.85546875" style="22" customWidth="1"/>
    <col min="6669" max="6912" width="8.85546875" style="22"/>
    <col min="6913" max="6913" width="36.5703125" style="22" customWidth="1"/>
    <col min="6914" max="6914" width="69.140625" style="22" customWidth="1"/>
    <col min="6915" max="6915" width="10.7109375" style="22" customWidth="1"/>
    <col min="6916" max="6916" width="44.85546875" style="22" customWidth="1"/>
    <col min="6917" max="6923" width="8.85546875" style="22"/>
    <col min="6924" max="6924" width="2.85546875" style="22" customWidth="1"/>
    <col min="6925" max="7168" width="8.85546875" style="22"/>
    <col min="7169" max="7169" width="36.5703125" style="22" customWidth="1"/>
    <col min="7170" max="7170" width="69.140625" style="22" customWidth="1"/>
    <col min="7171" max="7171" width="10.7109375" style="22" customWidth="1"/>
    <col min="7172" max="7172" width="44.85546875" style="22" customWidth="1"/>
    <col min="7173" max="7179" width="8.85546875" style="22"/>
    <col min="7180" max="7180" width="2.85546875" style="22" customWidth="1"/>
    <col min="7181" max="7424" width="8.85546875" style="22"/>
    <col min="7425" max="7425" width="36.5703125" style="22" customWidth="1"/>
    <col min="7426" max="7426" width="69.140625" style="22" customWidth="1"/>
    <col min="7427" max="7427" width="10.7109375" style="22" customWidth="1"/>
    <col min="7428" max="7428" width="44.85546875" style="22" customWidth="1"/>
    <col min="7429" max="7435" width="8.85546875" style="22"/>
    <col min="7436" max="7436" width="2.85546875" style="22" customWidth="1"/>
    <col min="7437" max="7680" width="8.85546875" style="22"/>
    <col min="7681" max="7681" width="36.5703125" style="22" customWidth="1"/>
    <col min="7682" max="7682" width="69.140625" style="22" customWidth="1"/>
    <col min="7683" max="7683" width="10.7109375" style="22" customWidth="1"/>
    <col min="7684" max="7684" width="44.85546875" style="22" customWidth="1"/>
    <col min="7685" max="7691" width="8.85546875" style="22"/>
    <col min="7692" max="7692" width="2.85546875" style="22" customWidth="1"/>
    <col min="7693" max="7936" width="8.85546875" style="22"/>
    <col min="7937" max="7937" width="36.5703125" style="22" customWidth="1"/>
    <col min="7938" max="7938" width="69.140625" style="22" customWidth="1"/>
    <col min="7939" max="7939" width="10.7109375" style="22" customWidth="1"/>
    <col min="7940" max="7940" width="44.85546875" style="22" customWidth="1"/>
    <col min="7941" max="7947" width="8.85546875" style="22"/>
    <col min="7948" max="7948" width="2.85546875" style="22" customWidth="1"/>
    <col min="7949" max="8192" width="8.85546875" style="22"/>
    <col min="8193" max="8193" width="36.5703125" style="22" customWidth="1"/>
    <col min="8194" max="8194" width="69.140625" style="22" customWidth="1"/>
    <col min="8195" max="8195" width="10.7109375" style="22" customWidth="1"/>
    <col min="8196" max="8196" width="44.85546875" style="22" customWidth="1"/>
    <col min="8197" max="8203" width="8.85546875" style="22"/>
    <col min="8204" max="8204" width="2.85546875" style="22" customWidth="1"/>
    <col min="8205" max="8448" width="8.85546875" style="22"/>
    <col min="8449" max="8449" width="36.5703125" style="22" customWidth="1"/>
    <col min="8450" max="8450" width="69.140625" style="22" customWidth="1"/>
    <col min="8451" max="8451" width="10.7109375" style="22" customWidth="1"/>
    <col min="8452" max="8452" width="44.85546875" style="22" customWidth="1"/>
    <col min="8453" max="8459" width="8.85546875" style="22"/>
    <col min="8460" max="8460" width="2.85546875" style="22" customWidth="1"/>
    <col min="8461" max="8704" width="8.85546875" style="22"/>
    <col min="8705" max="8705" width="36.5703125" style="22" customWidth="1"/>
    <col min="8706" max="8706" width="69.140625" style="22" customWidth="1"/>
    <col min="8707" max="8707" width="10.7109375" style="22" customWidth="1"/>
    <col min="8708" max="8708" width="44.85546875" style="22" customWidth="1"/>
    <col min="8709" max="8715" width="8.85546875" style="22"/>
    <col min="8716" max="8716" width="2.85546875" style="22" customWidth="1"/>
    <col min="8717" max="8960" width="8.85546875" style="22"/>
    <col min="8961" max="8961" width="36.5703125" style="22" customWidth="1"/>
    <col min="8962" max="8962" width="69.140625" style="22" customWidth="1"/>
    <col min="8963" max="8963" width="10.7109375" style="22" customWidth="1"/>
    <col min="8964" max="8964" width="44.85546875" style="22" customWidth="1"/>
    <col min="8965" max="8971" width="8.85546875" style="22"/>
    <col min="8972" max="8972" width="2.85546875" style="22" customWidth="1"/>
    <col min="8973" max="9216" width="8.85546875" style="22"/>
    <col min="9217" max="9217" width="36.5703125" style="22" customWidth="1"/>
    <col min="9218" max="9218" width="69.140625" style="22" customWidth="1"/>
    <col min="9219" max="9219" width="10.7109375" style="22" customWidth="1"/>
    <col min="9220" max="9220" width="44.85546875" style="22" customWidth="1"/>
    <col min="9221" max="9227" width="8.85546875" style="22"/>
    <col min="9228" max="9228" width="2.85546875" style="22" customWidth="1"/>
    <col min="9229" max="9472" width="8.85546875" style="22"/>
    <col min="9473" max="9473" width="36.5703125" style="22" customWidth="1"/>
    <col min="9474" max="9474" width="69.140625" style="22" customWidth="1"/>
    <col min="9475" max="9475" width="10.7109375" style="22" customWidth="1"/>
    <col min="9476" max="9476" width="44.85546875" style="22" customWidth="1"/>
    <col min="9477" max="9483" width="8.85546875" style="22"/>
    <col min="9484" max="9484" width="2.85546875" style="22" customWidth="1"/>
    <col min="9485" max="9728" width="8.85546875" style="22"/>
    <col min="9729" max="9729" width="36.5703125" style="22" customWidth="1"/>
    <col min="9730" max="9730" width="69.140625" style="22" customWidth="1"/>
    <col min="9731" max="9731" width="10.7109375" style="22" customWidth="1"/>
    <col min="9732" max="9732" width="44.85546875" style="22" customWidth="1"/>
    <col min="9733" max="9739" width="8.85546875" style="22"/>
    <col min="9740" max="9740" width="2.85546875" style="22" customWidth="1"/>
    <col min="9741" max="9984" width="8.85546875" style="22"/>
    <col min="9985" max="9985" width="36.5703125" style="22" customWidth="1"/>
    <col min="9986" max="9986" width="69.140625" style="22" customWidth="1"/>
    <col min="9987" max="9987" width="10.7109375" style="22" customWidth="1"/>
    <col min="9988" max="9988" width="44.85546875" style="22" customWidth="1"/>
    <col min="9989" max="9995" width="8.85546875" style="22"/>
    <col min="9996" max="9996" width="2.85546875" style="22" customWidth="1"/>
    <col min="9997" max="10240" width="8.85546875" style="22"/>
    <col min="10241" max="10241" width="36.5703125" style="22" customWidth="1"/>
    <col min="10242" max="10242" width="69.140625" style="22" customWidth="1"/>
    <col min="10243" max="10243" width="10.7109375" style="22" customWidth="1"/>
    <col min="10244" max="10244" width="44.85546875" style="22" customWidth="1"/>
    <col min="10245" max="10251" width="8.85546875" style="22"/>
    <col min="10252" max="10252" width="2.85546875" style="22" customWidth="1"/>
    <col min="10253" max="10496" width="8.85546875" style="22"/>
    <col min="10497" max="10497" width="36.5703125" style="22" customWidth="1"/>
    <col min="10498" max="10498" width="69.140625" style="22" customWidth="1"/>
    <col min="10499" max="10499" width="10.7109375" style="22" customWidth="1"/>
    <col min="10500" max="10500" width="44.85546875" style="22" customWidth="1"/>
    <col min="10501" max="10507" width="8.85546875" style="22"/>
    <col min="10508" max="10508" width="2.85546875" style="22" customWidth="1"/>
    <col min="10509" max="10752" width="8.85546875" style="22"/>
    <col min="10753" max="10753" width="36.5703125" style="22" customWidth="1"/>
    <col min="10754" max="10754" width="69.140625" style="22" customWidth="1"/>
    <col min="10755" max="10755" width="10.7109375" style="22" customWidth="1"/>
    <col min="10756" max="10756" width="44.85546875" style="22" customWidth="1"/>
    <col min="10757" max="10763" width="8.85546875" style="22"/>
    <col min="10764" max="10764" width="2.85546875" style="22" customWidth="1"/>
    <col min="10765" max="11008" width="8.85546875" style="22"/>
    <col min="11009" max="11009" width="36.5703125" style="22" customWidth="1"/>
    <col min="11010" max="11010" width="69.140625" style="22" customWidth="1"/>
    <col min="11011" max="11011" width="10.7109375" style="22" customWidth="1"/>
    <col min="11012" max="11012" width="44.85546875" style="22" customWidth="1"/>
    <col min="11013" max="11019" width="8.85546875" style="22"/>
    <col min="11020" max="11020" width="2.85546875" style="22" customWidth="1"/>
    <col min="11021" max="11264" width="8.85546875" style="22"/>
    <col min="11265" max="11265" width="36.5703125" style="22" customWidth="1"/>
    <col min="11266" max="11266" width="69.140625" style="22" customWidth="1"/>
    <col min="11267" max="11267" width="10.7109375" style="22" customWidth="1"/>
    <col min="11268" max="11268" width="44.85546875" style="22" customWidth="1"/>
    <col min="11269" max="11275" width="8.85546875" style="22"/>
    <col min="11276" max="11276" width="2.85546875" style="22" customWidth="1"/>
    <col min="11277" max="11520" width="8.85546875" style="22"/>
    <col min="11521" max="11521" width="36.5703125" style="22" customWidth="1"/>
    <col min="11522" max="11522" width="69.140625" style="22" customWidth="1"/>
    <col min="11523" max="11523" width="10.7109375" style="22" customWidth="1"/>
    <col min="11524" max="11524" width="44.85546875" style="22" customWidth="1"/>
    <col min="11525" max="11531" width="8.85546875" style="22"/>
    <col min="11532" max="11532" width="2.85546875" style="22" customWidth="1"/>
    <col min="11533" max="11776" width="8.85546875" style="22"/>
    <col min="11777" max="11777" width="36.5703125" style="22" customWidth="1"/>
    <col min="11778" max="11778" width="69.140625" style="22" customWidth="1"/>
    <col min="11779" max="11779" width="10.7109375" style="22" customWidth="1"/>
    <col min="11780" max="11780" width="44.85546875" style="22" customWidth="1"/>
    <col min="11781" max="11787" width="8.85546875" style="22"/>
    <col min="11788" max="11788" width="2.85546875" style="22" customWidth="1"/>
    <col min="11789" max="12032" width="8.85546875" style="22"/>
    <col min="12033" max="12033" width="36.5703125" style="22" customWidth="1"/>
    <col min="12034" max="12034" width="69.140625" style="22" customWidth="1"/>
    <col min="12035" max="12035" width="10.7109375" style="22" customWidth="1"/>
    <col min="12036" max="12036" width="44.85546875" style="22" customWidth="1"/>
    <col min="12037" max="12043" width="8.85546875" style="22"/>
    <col min="12044" max="12044" width="2.85546875" style="22" customWidth="1"/>
    <col min="12045" max="12288" width="8.85546875" style="22"/>
    <col min="12289" max="12289" width="36.5703125" style="22" customWidth="1"/>
    <col min="12290" max="12290" width="69.140625" style="22" customWidth="1"/>
    <col min="12291" max="12291" width="10.7109375" style="22" customWidth="1"/>
    <col min="12292" max="12292" width="44.85546875" style="22" customWidth="1"/>
    <col min="12293" max="12299" width="8.85546875" style="22"/>
    <col min="12300" max="12300" width="2.85546875" style="22" customWidth="1"/>
    <col min="12301" max="12544" width="8.85546875" style="22"/>
    <col min="12545" max="12545" width="36.5703125" style="22" customWidth="1"/>
    <col min="12546" max="12546" width="69.140625" style="22" customWidth="1"/>
    <col min="12547" max="12547" width="10.7109375" style="22" customWidth="1"/>
    <col min="12548" max="12548" width="44.85546875" style="22" customWidth="1"/>
    <col min="12549" max="12555" width="8.85546875" style="22"/>
    <col min="12556" max="12556" width="2.85546875" style="22" customWidth="1"/>
    <col min="12557" max="12800" width="8.85546875" style="22"/>
    <col min="12801" max="12801" width="36.5703125" style="22" customWidth="1"/>
    <col min="12802" max="12802" width="69.140625" style="22" customWidth="1"/>
    <col min="12803" max="12803" width="10.7109375" style="22" customWidth="1"/>
    <col min="12804" max="12804" width="44.85546875" style="22" customWidth="1"/>
    <col min="12805" max="12811" width="8.85546875" style="22"/>
    <col min="12812" max="12812" width="2.85546875" style="22" customWidth="1"/>
    <col min="12813" max="13056" width="8.85546875" style="22"/>
    <col min="13057" max="13057" width="36.5703125" style="22" customWidth="1"/>
    <col min="13058" max="13058" width="69.140625" style="22" customWidth="1"/>
    <col min="13059" max="13059" width="10.7109375" style="22" customWidth="1"/>
    <col min="13060" max="13060" width="44.85546875" style="22" customWidth="1"/>
    <col min="13061" max="13067" width="8.85546875" style="22"/>
    <col min="13068" max="13068" width="2.85546875" style="22" customWidth="1"/>
    <col min="13069" max="13312" width="8.85546875" style="22"/>
    <col min="13313" max="13313" width="36.5703125" style="22" customWidth="1"/>
    <col min="13314" max="13314" width="69.140625" style="22" customWidth="1"/>
    <col min="13315" max="13315" width="10.7109375" style="22" customWidth="1"/>
    <col min="13316" max="13316" width="44.85546875" style="22" customWidth="1"/>
    <col min="13317" max="13323" width="8.85546875" style="22"/>
    <col min="13324" max="13324" width="2.85546875" style="22" customWidth="1"/>
    <col min="13325" max="13568" width="8.85546875" style="22"/>
    <col min="13569" max="13569" width="36.5703125" style="22" customWidth="1"/>
    <col min="13570" max="13570" width="69.140625" style="22" customWidth="1"/>
    <col min="13571" max="13571" width="10.7109375" style="22" customWidth="1"/>
    <col min="13572" max="13572" width="44.85546875" style="22" customWidth="1"/>
    <col min="13573" max="13579" width="8.85546875" style="22"/>
    <col min="13580" max="13580" width="2.85546875" style="22" customWidth="1"/>
    <col min="13581" max="13824" width="8.85546875" style="22"/>
    <col min="13825" max="13825" width="36.5703125" style="22" customWidth="1"/>
    <col min="13826" max="13826" width="69.140625" style="22" customWidth="1"/>
    <col min="13827" max="13827" width="10.7109375" style="22" customWidth="1"/>
    <col min="13828" max="13828" width="44.85546875" style="22" customWidth="1"/>
    <col min="13829" max="13835" width="8.85546875" style="22"/>
    <col min="13836" max="13836" width="2.85546875" style="22" customWidth="1"/>
    <col min="13837" max="14080" width="8.85546875" style="22"/>
    <col min="14081" max="14081" width="36.5703125" style="22" customWidth="1"/>
    <col min="14082" max="14082" width="69.140625" style="22" customWidth="1"/>
    <col min="14083" max="14083" width="10.7109375" style="22" customWidth="1"/>
    <col min="14084" max="14084" width="44.85546875" style="22" customWidth="1"/>
    <col min="14085" max="14091" width="8.85546875" style="22"/>
    <col min="14092" max="14092" width="2.85546875" style="22" customWidth="1"/>
    <col min="14093" max="14336" width="8.85546875" style="22"/>
    <col min="14337" max="14337" width="36.5703125" style="22" customWidth="1"/>
    <col min="14338" max="14338" width="69.140625" style="22" customWidth="1"/>
    <col min="14339" max="14339" width="10.7109375" style="22" customWidth="1"/>
    <col min="14340" max="14340" width="44.85546875" style="22" customWidth="1"/>
    <col min="14341" max="14347" width="8.85546875" style="22"/>
    <col min="14348" max="14348" width="2.85546875" style="22" customWidth="1"/>
    <col min="14349" max="14592" width="8.85546875" style="22"/>
    <col min="14593" max="14593" width="36.5703125" style="22" customWidth="1"/>
    <col min="14594" max="14594" width="69.140625" style="22" customWidth="1"/>
    <col min="14595" max="14595" width="10.7109375" style="22" customWidth="1"/>
    <col min="14596" max="14596" width="44.85546875" style="22" customWidth="1"/>
    <col min="14597" max="14603" width="8.85546875" style="22"/>
    <col min="14604" max="14604" width="2.85546875" style="22" customWidth="1"/>
    <col min="14605" max="14848" width="8.85546875" style="22"/>
    <col min="14849" max="14849" width="36.5703125" style="22" customWidth="1"/>
    <col min="14850" max="14850" width="69.140625" style="22" customWidth="1"/>
    <col min="14851" max="14851" width="10.7109375" style="22" customWidth="1"/>
    <col min="14852" max="14852" width="44.85546875" style="22" customWidth="1"/>
    <col min="14853" max="14859" width="8.85546875" style="22"/>
    <col min="14860" max="14860" width="2.85546875" style="22" customWidth="1"/>
    <col min="14861" max="15104" width="8.85546875" style="22"/>
    <col min="15105" max="15105" width="36.5703125" style="22" customWidth="1"/>
    <col min="15106" max="15106" width="69.140625" style="22" customWidth="1"/>
    <col min="15107" max="15107" width="10.7109375" style="22" customWidth="1"/>
    <col min="15108" max="15108" width="44.85546875" style="22" customWidth="1"/>
    <col min="15109" max="15115" width="8.85546875" style="22"/>
    <col min="15116" max="15116" width="2.85546875" style="22" customWidth="1"/>
    <col min="15117" max="15360" width="8.85546875" style="22"/>
    <col min="15361" max="15361" width="36.5703125" style="22" customWidth="1"/>
    <col min="15362" max="15362" width="69.140625" style="22" customWidth="1"/>
    <col min="15363" max="15363" width="10.7109375" style="22" customWidth="1"/>
    <col min="15364" max="15364" width="44.85546875" style="22" customWidth="1"/>
    <col min="15365" max="15371" width="8.85546875" style="22"/>
    <col min="15372" max="15372" width="2.85546875" style="22" customWidth="1"/>
    <col min="15373" max="15616" width="8.85546875" style="22"/>
    <col min="15617" max="15617" width="36.5703125" style="22" customWidth="1"/>
    <col min="15618" max="15618" width="69.140625" style="22" customWidth="1"/>
    <col min="15619" max="15619" width="10.7109375" style="22" customWidth="1"/>
    <col min="15620" max="15620" width="44.85546875" style="22" customWidth="1"/>
    <col min="15621" max="15627" width="8.85546875" style="22"/>
    <col min="15628" max="15628" width="2.85546875" style="22" customWidth="1"/>
    <col min="15629" max="15872" width="8.85546875" style="22"/>
    <col min="15873" max="15873" width="36.5703125" style="22" customWidth="1"/>
    <col min="15874" max="15874" width="69.140625" style="22" customWidth="1"/>
    <col min="15875" max="15875" width="10.7109375" style="22" customWidth="1"/>
    <col min="15876" max="15876" width="44.85546875" style="22" customWidth="1"/>
    <col min="15877" max="15883" width="8.85546875" style="22"/>
    <col min="15884" max="15884" width="2.85546875" style="22" customWidth="1"/>
    <col min="15885" max="16128" width="8.85546875" style="22"/>
    <col min="16129" max="16129" width="36.5703125" style="22" customWidth="1"/>
    <col min="16130" max="16130" width="69.140625" style="22" customWidth="1"/>
    <col min="16131" max="16131" width="10.7109375" style="22" customWidth="1"/>
    <col min="16132" max="16132" width="44.85546875" style="22" customWidth="1"/>
    <col min="16133" max="16139" width="8.85546875" style="22"/>
    <col min="16140" max="16140" width="2.85546875" style="22" customWidth="1"/>
    <col min="16141" max="16384" width="8.85546875" style="22"/>
  </cols>
  <sheetData>
    <row r="1" spans="1:7" s="71" customFormat="1" ht="37.5" customHeight="1">
      <c r="A1" s="54" t="s">
        <v>86</v>
      </c>
    </row>
    <row r="2" spans="1:7" s="71" customFormat="1"/>
    <row r="3" spans="1:7" s="71" customFormat="1"/>
    <row r="4" spans="1:7" s="71" customFormat="1" ht="20.25">
      <c r="A4" s="73" t="s">
        <v>88</v>
      </c>
      <c r="B4" s="72">
        <v>2015</v>
      </c>
    </row>
    <row r="7" spans="1:7" ht="43.5" customHeight="1">
      <c r="A7" s="109" t="s">
        <v>2</v>
      </c>
      <c r="B7" s="109" t="s">
        <v>3</v>
      </c>
      <c r="C7" s="109" t="s">
        <v>4</v>
      </c>
      <c r="D7" s="109" t="s">
        <v>63</v>
      </c>
    </row>
    <row r="8" spans="1:7" ht="25.5" customHeight="1">
      <c r="A8" s="101" t="s">
        <v>64</v>
      </c>
      <c r="B8" s="95" t="s">
        <v>68</v>
      </c>
      <c r="C8" s="96">
        <v>0.1</v>
      </c>
      <c r="D8" s="98" t="s">
        <v>89</v>
      </c>
    </row>
    <row r="9" spans="1:7" ht="25.5" customHeight="1">
      <c r="A9" s="101" t="s">
        <v>101</v>
      </c>
      <c r="B9" s="97" t="s">
        <v>65</v>
      </c>
      <c r="C9" s="96">
        <v>0.4</v>
      </c>
      <c r="D9" s="98" t="s">
        <v>90</v>
      </c>
    </row>
    <row r="10" spans="1:7" ht="25.5" customHeight="1">
      <c r="A10" s="99" t="s">
        <v>66</v>
      </c>
      <c r="B10" s="97" t="s">
        <v>67</v>
      </c>
      <c r="C10" s="96">
        <v>0.5</v>
      </c>
      <c r="D10" s="98" t="s">
        <v>91</v>
      </c>
    </row>
    <row r="12" spans="1:7" ht="18">
      <c r="B12" s="55" t="s">
        <v>4</v>
      </c>
      <c r="C12" s="56">
        <f>SUM(C8,C9,C10)</f>
        <v>1</v>
      </c>
    </row>
    <row r="14" spans="1:7" s="1" customFormat="1" ht="18">
      <c r="A14" s="171" t="s">
        <v>105</v>
      </c>
      <c r="B14" s="171"/>
      <c r="C14" s="171"/>
      <c r="D14" s="171"/>
      <c r="E14" s="24"/>
      <c r="F14" s="24"/>
      <c r="G14" s="24"/>
    </row>
    <row r="15" spans="1:7" s="1" customFormat="1">
      <c r="D15" s="15"/>
      <c r="E15" s="15"/>
      <c r="F15" s="16"/>
      <c r="G15" s="16"/>
    </row>
    <row r="16" spans="1:7" s="1" customFormat="1">
      <c r="D16" s="15"/>
      <c r="E16" s="15"/>
      <c r="F16" s="16"/>
      <c r="G16" s="16"/>
    </row>
    <row r="17" spans="1:10" s="4" customFormat="1" ht="15">
      <c r="A17" s="110" t="s">
        <v>35</v>
      </c>
      <c r="B17" s="112" t="s">
        <v>106</v>
      </c>
      <c r="C17" s="65"/>
      <c r="D17" s="1"/>
      <c r="E17" s="1"/>
      <c r="F17" s="1"/>
      <c r="G17" s="1"/>
      <c r="H17" s="1"/>
      <c r="I17" s="1"/>
      <c r="J17" s="1"/>
    </row>
    <row r="18" spans="1:10" s="4" customFormat="1" ht="14.25">
      <c r="A18" s="111"/>
      <c r="B18" s="3"/>
      <c r="C18" s="1"/>
      <c r="D18" s="1"/>
      <c r="E18" s="1"/>
      <c r="F18" s="1"/>
      <c r="G18" s="1"/>
      <c r="H18" s="1"/>
      <c r="I18" s="1"/>
      <c r="J18" s="1"/>
    </row>
    <row r="19" spans="1:10" s="4" customFormat="1" ht="15">
      <c r="A19" s="110" t="s">
        <v>36</v>
      </c>
      <c r="B19" s="112" t="s">
        <v>106</v>
      </c>
      <c r="C19" s="65"/>
      <c r="D19" s="1"/>
      <c r="E19" s="1"/>
      <c r="F19" s="1"/>
      <c r="G19" s="1"/>
      <c r="H19" s="1"/>
      <c r="I19" s="1"/>
      <c r="J19" s="1"/>
    </row>
    <row r="20" spans="1:10" s="4" customFormat="1" ht="15.75">
      <c r="A20" s="106"/>
      <c r="B20" s="62"/>
      <c r="C20"/>
      <c r="D20"/>
      <c r="E20"/>
      <c r="F20"/>
      <c r="G20"/>
      <c r="H20"/>
      <c r="I20"/>
      <c r="J20" s="1"/>
    </row>
    <row r="21" spans="1:10" s="4" customFormat="1" ht="15">
      <c r="A21" s="107"/>
      <c r="B21"/>
      <c r="C21"/>
      <c r="D21"/>
      <c r="E21"/>
      <c r="F21"/>
      <c r="G21"/>
      <c r="H21"/>
      <c r="I21"/>
      <c r="J21" s="5"/>
    </row>
    <row r="22" spans="1:10" s="4" customFormat="1" ht="15">
      <c r="A22" s="113" t="s">
        <v>108</v>
      </c>
      <c r="B22" s="112" t="s">
        <v>106</v>
      </c>
      <c r="C22"/>
      <c r="D22"/>
      <c r="E22"/>
      <c r="F22"/>
      <c r="G22"/>
      <c r="H22"/>
      <c r="I22"/>
      <c r="J22" s="5"/>
    </row>
    <row r="23" spans="1:10" s="4" customFormat="1">
      <c r="A23" s="114"/>
      <c r="B23"/>
      <c r="C23"/>
      <c r="D23"/>
      <c r="E23"/>
      <c r="F23"/>
      <c r="G23"/>
      <c r="H23"/>
      <c r="I23"/>
      <c r="J23" s="5"/>
    </row>
    <row r="24" spans="1:10" s="4" customFormat="1" ht="15">
      <c r="A24" s="113" t="s">
        <v>107</v>
      </c>
      <c r="B24" s="112" t="s">
        <v>106</v>
      </c>
      <c r="C24"/>
      <c r="D24"/>
      <c r="E24"/>
      <c r="F24"/>
      <c r="G24"/>
      <c r="H24"/>
      <c r="I24"/>
      <c r="J24" s="5"/>
    </row>
    <row r="25" spans="1:10" s="23" customFormat="1"/>
    <row r="26" spans="1:10" s="23" customFormat="1"/>
    <row r="27" spans="1:10" s="23" customFormat="1"/>
    <row r="28" spans="1:10" s="23" customFormat="1"/>
    <row r="29" spans="1:10" s="23" customFormat="1"/>
    <row r="30" spans="1:10" s="23" customFormat="1"/>
    <row r="31" spans="1:10" s="23" customFormat="1"/>
    <row r="32" spans="1:10" s="23" customFormat="1"/>
    <row r="33" s="23" customFormat="1"/>
    <row r="34" s="23" customFormat="1"/>
    <row r="35" s="23" customFormat="1"/>
    <row r="36" s="23" customFormat="1"/>
    <row r="37" s="23" customFormat="1"/>
    <row r="38" s="23" customFormat="1"/>
    <row r="39" s="23" customFormat="1"/>
    <row r="40" s="23" customFormat="1"/>
    <row r="41" s="23" customFormat="1"/>
    <row r="42" s="23" customFormat="1"/>
    <row r="43" s="23" customFormat="1"/>
    <row r="44" s="23" customFormat="1"/>
    <row r="45" s="23" customFormat="1"/>
    <row r="46" s="23" customFormat="1"/>
    <row r="47" s="23" customFormat="1"/>
    <row r="48" s="23" customFormat="1"/>
    <row r="49" s="23" customFormat="1"/>
    <row r="50" s="23" customFormat="1"/>
    <row r="51" s="23" customFormat="1"/>
    <row r="52" s="23" customFormat="1"/>
    <row r="53" s="23" customFormat="1"/>
    <row r="54" s="23" customFormat="1"/>
    <row r="55" s="23" customFormat="1"/>
    <row r="56" s="23" customFormat="1"/>
    <row r="57" s="23" customFormat="1"/>
    <row r="58" s="23" customFormat="1"/>
    <row r="59" s="23" customFormat="1"/>
    <row r="60" s="23" customFormat="1"/>
    <row r="61" s="23" customFormat="1"/>
    <row r="62" s="23" customFormat="1"/>
    <row r="63" s="23" customFormat="1"/>
    <row r="64" s="23" customFormat="1"/>
    <row r="65" s="23" customFormat="1"/>
    <row r="66" s="23" customFormat="1"/>
    <row r="67" s="23" customFormat="1"/>
    <row r="68" s="23" customFormat="1"/>
    <row r="69" s="23" customFormat="1"/>
    <row r="70" s="23" customFormat="1"/>
    <row r="71" s="23" customFormat="1"/>
    <row r="72" s="23" customFormat="1"/>
    <row r="73" s="23" customFormat="1"/>
    <row r="74" s="23" customFormat="1"/>
    <row r="75" s="23" customFormat="1"/>
    <row r="76" s="23" customFormat="1"/>
    <row r="77" s="23" customFormat="1"/>
    <row r="78" s="23" customFormat="1"/>
    <row r="79" s="23" customFormat="1"/>
    <row r="80" s="23" customFormat="1"/>
    <row r="81" s="23" customFormat="1"/>
    <row r="82" s="23" customFormat="1"/>
    <row r="83" s="23" customFormat="1"/>
    <row r="84" s="23" customFormat="1"/>
    <row r="85" s="23" customFormat="1"/>
    <row r="86" s="23" customFormat="1"/>
    <row r="87" s="23" customFormat="1"/>
    <row r="88" s="23" customFormat="1"/>
    <row r="89" s="23" customFormat="1"/>
    <row r="90" s="23" customFormat="1"/>
    <row r="91" s="23" customFormat="1"/>
    <row r="92" s="23" customFormat="1"/>
    <row r="93" s="23" customFormat="1"/>
    <row r="94" s="23" customFormat="1"/>
    <row r="95" s="23" customFormat="1"/>
    <row r="96" s="23" customFormat="1"/>
    <row r="97" s="23" customFormat="1"/>
    <row r="98" s="23" customFormat="1"/>
    <row r="99" s="23" customFormat="1"/>
    <row r="100" s="23" customFormat="1"/>
    <row r="101" s="23" customFormat="1"/>
    <row r="102" s="23" customFormat="1"/>
    <row r="103" s="23" customFormat="1"/>
    <row r="104" s="23" customFormat="1"/>
    <row r="105" s="23" customFormat="1"/>
    <row r="106" s="23" customFormat="1"/>
    <row r="107" s="23" customFormat="1"/>
    <row r="108" s="23" customFormat="1"/>
    <row r="109" s="23" customFormat="1"/>
    <row r="110" s="23" customFormat="1"/>
    <row r="111" s="23" customFormat="1"/>
    <row r="112" s="23" customFormat="1"/>
    <row r="113" s="23" customFormat="1"/>
    <row r="114" s="23" customFormat="1"/>
    <row r="115" s="23" customFormat="1"/>
    <row r="116" s="23" customFormat="1"/>
    <row r="117" s="23" customFormat="1"/>
    <row r="118" s="23" customFormat="1"/>
    <row r="119" s="23" customFormat="1"/>
    <row r="120" s="23" customFormat="1"/>
    <row r="121" s="23" customFormat="1"/>
    <row r="122" s="23" customFormat="1"/>
    <row r="123" s="23" customFormat="1"/>
    <row r="124" s="23" customFormat="1"/>
    <row r="125" s="23" customFormat="1"/>
    <row r="126" s="23" customFormat="1"/>
    <row r="127" s="23" customFormat="1"/>
    <row r="128" s="23" customFormat="1"/>
    <row r="129" s="23" customFormat="1"/>
    <row r="130" s="23" customFormat="1"/>
    <row r="131" s="23" customFormat="1"/>
    <row r="132" s="23" customFormat="1"/>
    <row r="133" s="23" customFormat="1"/>
    <row r="134" s="23" customFormat="1"/>
    <row r="135" s="23" customFormat="1"/>
    <row r="136" s="23" customFormat="1"/>
    <row r="137" s="23" customFormat="1"/>
    <row r="138" s="23" customFormat="1"/>
    <row r="139" s="23" customFormat="1"/>
    <row r="140" s="23" customFormat="1"/>
    <row r="141" s="23" customFormat="1"/>
    <row r="142" s="23" customFormat="1"/>
    <row r="143" s="23" customFormat="1"/>
    <row r="144" s="23" customFormat="1"/>
    <row r="145" s="23" customFormat="1"/>
    <row r="146" s="23" customFormat="1"/>
    <row r="147" s="23" customFormat="1"/>
    <row r="148" s="23" customFormat="1"/>
    <row r="149" s="23" customFormat="1"/>
    <row r="150" s="23" customFormat="1"/>
    <row r="151" s="23" customFormat="1"/>
    <row r="152" s="23" customFormat="1"/>
    <row r="153" s="23" customFormat="1"/>
    <row r="154" s="23" customFormat="1"/>
    <row r="155" s="23" customFormat="1"/>
    <row r="156" s="23" customFormat="1"/>
    <row r="157" s="23" customFormat="1"/>
    <row r="158" s="23" customFormat="1"/>
    <row r="159" s="23" customFormat="1"/>
    <row r="160" s="23" customFormat="1"/>
    <row r="161" s="23" customFormat="1"/>
    <row r="162" s="23" customFormat="1"/>
    <row r="163" s="23" customFormat="1"/>
    <row r="164" s="23" customFormat="1"/>
    <row r="165" s="23" customFormat="1"/>
    <row r="166" s="23" customFormat="1"/>
    <row r="167" s="23" customFormat="1"/>
    <row r="168" s="23" customFormat="1"/>
    <row r="169" s="23" customFormat="1"/>
    <row r="170" s="23" customFormat="1"/>
    <row r="171" s="23" customFormat="1"/>
    <row r="172" s="23" customFormat="1"/>
    <row r="173" s="23" customFormat="1"/>
    <row r="174" s="23" customFormat="1"/>
    <row r="175" s="23" customFormat="1"/>
    <row r="176" s="23" customFormat="1"/>
    <row r="177" s="23" customFormat="1"/>
    <row r="178" s="23" customFormat="1"/>
    <row r="179" s="23" customFormat="1"/>
    <row r="180" s="23" customFormat="1"/>
    <row r="181" s="23" customFormat="1"/>
    <row r="182" s="23" customFormat="1"/>
    <row r="183" s="23" customFormat="1"/>
    <row r="184" s="23" customFormat="1"/>
    <row r="185" s="23" customFormat="1"/>
    <row r="186" s="23" customFormat="1"/>
    <row r="187" s="23" customFormat="1"/>
    <row r="188" s="23" customFormat="1"/>
    <row r="189" s="23" customFormat="1"/>
    <row r="190" s="23" customFormat="1"/>
    <row r="191" s="23" customFormat="1"/>
    <row r="192" s="23" customFormat="1"/>
    <row r="193" s="23" customFormat="1"/>
    <row r="194" s="23" customFormat="1"/>
    <row r="195" s="23" customFormat="1"/>
    <row r="196" s="23" customFormat="1"/>
    <row r="197" s="23" customFormat="1"/>
    <row r="198" s="23" customFormat="1"/>
    <row r="199" s="23" customFormat="1"/>
    <row r="200" s="23" customFormat="1"/>
    <row r="201" s="23" customFormat="1"/>
    <row r="202" s="23" customFormat="1"/>
    <row r="203" s="23" customFormat="1"/>
    <row r="204" s="23" customFormat="1"/>
    <row r="205" s="23" customFormat="1"/>
    <row r="206" s="23" customFormat="1"/>
    <row r="207" s="23" customFormat="1"/>
    <row r="208" s="23" customFormat="1"/>
    <row r="209" s="23" customFormat="1"/>
    <row r="210" s="23" customFormat="1"/>
    <row r="211" s="23" customFormat="1"/>
    <row r="212" s="23" customFormat="1"/>
    <row r="213" s="23" customFormat="1"/>
    <row r="214" s="23" customFormat="1"/>
    <row r="215" s="23" customFormat="1"/>
    <row r="216" s="23" customFormat="1"/>
    <row r="217" s="23" customFormat="1"/>
    <row r="218" s="23" customFormat="1"/>
    <row r="219" s="23" customFormat="1"/>
    <row r="220" s="23" customFormat="1"/>
    <row r="221" s="23" customFormat="1"/>
    <row r="222" s="23" customFormat="1"/>
    <row r="223" s="23" customFormat="1"/>
    <row r="224" s="23" customFormat="1"/>
    <row r="225" s="23" customFormat="1"/>
    <row r="226" s="23" customFormat="1"/>
    <row r="227" s="23" customFormat="1"/>
    <row r="228" s="23" customFormat="1"/>
    <row r="229" s="23" customFormat="1"/>
    <row r="230" s="23" customFormat="1"/>
    <row r="231" s="23" customFormat="1"/>
    <row r="232" s="23" customFormat="1"/>
    <row r="233" s="23" customFormat="1"/>
    <row r="234" s="23" customFormat="1"/>
    <row r="235" s="23" customFormat="1"/>
    <row r="236" s="23" customFormat="1"/>
    <row r="237" s="23" customFormat="1"/>
    <row r="238" s="23" customFormat="1"/>
    <row r="239" s="23" customFormat="1"/>
    <row r="240" s="23" customFormat="1"/>
    <row r="241" s="23" customFormat="1"/>
    <row r="242" s="23" customFormat="1"/>
    <row r="243" s="23" customFormat="1"/>
    <row r="244" s="23" customFormat="1"/>
    <row r="245" s="23" customFormat="1"/>
    <row r="246" s="23" customFormat="1"/>
    <row r="247" s="23" customFormat="1"/>
    <row r="248" s="23" customFormat="1"/>
    <row r="249" s="23" customFormat="1"/>
    <row r="250" s="23" customFormat="1"/>
    <row r="251" s="23" customFormat="1"/>
    <row r="252" s="23" customFormat="1"/>
    <row r="253" s="23" customFormat="1"/>
    <row r="254" s="23" customFormat="1"/>
    <row r="255" s="23" customFormat="1"/>
    <row r="256" s="23" customFormat="1"/>
    <row r="257" s="23" customFormat="1"/>
    <row r="258" s="23" customFormat="1"/>
    <row r="259" s="23" customFormat="1"/>
    <row r="260" s="23" customFormat="1"/>
    <row r="261" s="23" customFormat="1"/>
    <row r="262" s="23" customFormat="1"/>
    <row r="263" s="23" customFormat="1"/>
    <row r="264" s="23" customFormat="1"/>
    <row r="265" s="23" customFormat="1"/>
    <row r="266" s="23" customFormat="1"/>
    <row r="267" s="23" customFormat="1"/>
    <row r="268" s="23" customFormat="1"/>
    <row r="269" s="23" customFormat="1"/>
    <row r="270" s="23" customFormat="1"/>
    <row r="271" s="23" customFormat="1"/>
    <row r="272" s="23" customFormat="1"/>
    <row r="273" s="23" customFormat="1"/>
    <row r="274" s="23" customFormat="1"/>
    <row r="275" s="23" customFormat="1"/>
    <row r="276" s="23" customFormat="1"/>
    <row r="277" s="23" customFormat="1"/>
    <row r="278" s="23" customFormat="1"/>
    <row r="279" s="23" customFormat="1"/>
    <row r="280" s="23" customFormat="1"/>
    <row r="281" s="23" customFormat="1"/>
    <row r="282" s="23" customFormat="1"/>
    <row r="283" s="23" customFormat="1"/>
    <row r="284" s="23" customFormat="1"/>
    <row r="285" s="23" customFormat="1"/>
    <row r="286" s="23" customFormat="1"/>
    <row r="287" s="23" customFormat="1"/>
    <row r="288" s="23" customFormat="1"/>
    <row r="289" s="23" customFormat="1"/>
    <row r="290" s="23" customFormat="1"/>
    <row r="291" s="23" customFormat="1"/>
    <row r="292" s="23" customFormat="1"/>
    <row r="293" s="23" customFormat="1"/>
    <row r="294" s="23" customFormat="1"/>
    <row r="295" s="23" customFormat="1"/>
    <row r="296" s="23" customFormat="1"/>
    <row r="297" s="23" customFormat="1"/>
    <row r="298" s="23" customFormat="1"/>
    <row r="299" s="23" customFormat="1"/>
    <row r="300" s="23" customFormat="1"/>
    <row r="301" s="23" customFormat="1"/>
    <row r="302" s="23" customFormat="1"/>
    <row r="303" s="23" customFormat="1"/>
    <row r="304" s="23" customFormat="1"/>
    <row r="305" s="23" customFormat="1"/>
    <row r="306" s="23" customFormat="1"/>
    <row r="307" s="23" customFormat="1"/>
    <row r="308" s="23" customFormat="1"/>
    <row r="309" s="23" customFormat="1"/>
    <row r="310" s="23" customFormat="1"/>
    <row r="311" s="23" customFormat="1"/>
    <row r="312" s="23" customFormat="1"/>
    <row r="313" s="23" customFormat="1"/>
    <row r="314" s="23" customFormat="1"/>
    <row r="315" s="23" customFormat="1"/>
    <row r="316" s="23" customFormat="1"/>
    <row r="317" s="23" customFormat="1"/>
    <row r="318" s="23" customFormat="1"/>
    <row r="319" s="23" customFormat="1"/>
    <row r="320" s="23" customFormat="1"/>
    <row r="321" s="23" customFormat="1"/>
    <row r="322" s="23" customFormat="1"/>
    <row r="323" s="23" customFormat="1"/>
    <row r="324" s="23" customFormat="1"/>
    <row r="325" s="23" customFormat="1"/>
    <row r="326" s="23" customFormat="1"/>
    <row r="327" s="23" customFormat="1"/>
    <row r="328" s="23" customFormat="1"/>
    <row r="329" s="23" customFormat="1"/>
    <row r="330" s="23" customFormat="1"/>
    <row r="331" s="23" customFormat="1"/>
    <row r="332" s="23" customFormat="1"/>
    <row r="333" s="23" customFormat="1"/>
    <row r="334" s="23" customFormat="1"/>
    <row r="335" s="23" customFormat="1"/>
    <row r="336" s="23" customFormat="1"/>
    <row r="337" s="23" customFormat="1"/>
    <row r="338" s="23" customFormat="1"/>
    <row r="339" s="23" customFormat="1"/>
    <row r="340" s="23" customFormat="1"/>
    <row r="341" s="23" customFormat="1"/>
    <row r="342" s="23" customFormat="1"/>
    <row r="343" s="23" customFormat="1"/>
    <row r="344" s="23" customFormat="1"/>
    <row r="345" s="23" customFormat="1"/>
    <row r="346" s="23" customFormat="1"/>
    <row r="347" s="23" customFormat="1"/>
    <row r="348" s="23" customFormat="1"/>
    <row r="349" s="23" customFormat="1"/>
    <row r="350" s="23" customFormat="1"/>
    <row r="351" s="23" customFormat="1"/>
    <row r="352" s="23" customFormat="1"/>
    <row r="353" s="23" customFormat="1"/>
    <row r="354" s="23" customFormat="1"/>
    <row r="355" s="23" customFormat="1"/>
    <row r="356" s="23" customFormat="1"/>
    <row r="357" s="23" customFormat="1"/>
    <row r="358" s="23" customFormat="1"/>
    <row r="359" s="23" customFormat="1"/>
    <row r="360" s="23" customFormat="1"/>
    <row r="361" s="23" customFormat="1"/>
    <row r="362" s="23" customFormat="1"/>
    <row r="363" s="23" customFormat="1"/>
    <row r="364" s="23" customFormat="1"/>
    <row r="365" s="23" customFormat="1"/>
    <row r="366" s="23" customFormat="1"/>
    <row r="367" s="23" customFormat="1"/>
    <row r="368" s="23" customFormat="1"/>
    <row r="369" s="23" customFormat="1"/>
    <row r="370" s="23" customFormat="1"/>
    <row r="371" s="23" customFormat="1"/>
    <row r="372" s="23" customFormat="1"/>
    <row r="373" s="23" customFormat="1"/>
    <row r="374" s="23" customFormat="1"/>
    <row r="375" s="23" customFormat="1"/>
    <row r="376" s="23" customFormat="1"/>
    <row r="377" s="23" customFormat="1"/>
    <row r="378" s="23" customFormat="1"/>
    <row r="379" s="23" customFormat="1"/>
    <row r="380" s="23" customFormat="1"/>
    <row r="381" s="23" customFormat="1"/>
    <row r="382" s="23" customFormat="1"/>
    <row r="383" s="23" customFormat="1"/>
  </sheetData>
  <mergeCells count="1">
    <mergeCell ref="A14:D14"/>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pageSetUpPr fitToPage="1"/>
  </sheetPr>
  <dimension ref="A1:K417"/>
  <sheetViews>
    <sheetView showGridLines="0" zoomScaleNormal="100" zoomScaleSheetLayoutView="85" zoomScalePageLayoutView="55" workbookViewId="0">
      <selection activeCell="B2" sqref="B2"/>
    </sheetView>
  </sheetViews>
  <sheetFormatPr defaultColWidth="8.85546875" defaultRowHeight="12.75"/>
  <cols>
    <col min="1" max="1" width="62.5703125" style="1" customWidth="1"/>
    <col min="2" max="2" width="12.7109375" style="1" customWidth="1"/>
    <col min="3" max="3" width="47.140625" style="1" customWidth="1"/>
    <col min="4" max="4" width="21.85546875" style="1" customWidth="1"/>
    <col min="5" max="5" width="17.7109375" style="1" customWidth="1"/>
    <col min="6" max="6" width="25.5703125" style="1" customWidth="1"/>
    <col min="7" max="7" width="20.7109375" style="1" customWidth="1"/>
    <col min="8" max="11" width="8.85546875" style="1"/>
    <col min="12" max="12" width="2.85546875" style="1" customWidth="1"/>
    <col min="13" max="16384" width="8.85546875" style="1"/>
  </cols>
  <sheetData>
    <row r="1" spans="1:11" s="3" customFormat="1" ht="26.25">
      <c r="A1" s="58" t="s">
        <v>87</v>
      </c>
      <c r="B1" s="59"/>
    </row>
    <row r="2" spans="1:11">
      <c r="A2" s="25"/>
      <c r="B2" s="25"/>
    </row>
    <row r="3" spans="1:11">
      <c r="A3" s="25"/>
      <c r="B3" s="25"/>
    </row>
    <row r="4" spans="1:11" ht="20.25">
      <c r="A4" s="57" t="s">
        <v>88</v>
      </c>
      <c r="B4" s="69">
        <v>2015</v>
      </c>
    </row>
    <row r="6" spans="1:11" ht="18">
      <c r="A6" s="171" t="s">
        <v>68</v>
      </c>
      <c r="B6" s="171"/>
      <c r="C6" s="171"/>
      <c r="D6" s="171"/>
      <c r="E6" s="24"/>
      <c r="F6" s="24"/>
      <c r="G6" s="24"/>
    </row>
    <row r="8" spans="1:11" ht="46.5" customHeight="1">
      <c r="A8" s="174" t="s">
        <v>73</v>
      </c>
      <c r="B8" s="175"/>
      <c r="C8" s="175"/>
      <c r="D8" s="175"/>
      <c r="E8" s="175"/>
      <c r="F8" s="175"/>
      <c r="G8" s="175"/>
    </row>
    <row r="9" spans="1:11" ht="22.5" customHeight="1"/>
    <row r="10" spans="1:11" ht="20.25">
      <c r="A10" s="177" t="s">
        <v>98</v>
      </c>
      <c r="B10" s="177"/>
      <c r="C10" s="177"/>
      <c r="D10" s="177"/>
    </row>
    <row r="11" spans="1:11">
      <c r="D11" s="30" t="s">
        <v>82</v>
      </c>
      <c r="E11" s="178" t="s">
        <v>83</v>
      </c>
      <c r="F11" s="178"/>
      <c r="G11" s="178"/>
    </row>
    <row r="12" spans="1:11" ht="25.5">
      <c r="A12" s="44" t="s">
        <v>3</v>
      </c>
      <c r="B12" s="44" t="s">
        <v>57</v>
      </c>
      <c r="C12" s="45" t="s">
        <v>54</v>
      </c>
      <c r="D12" s="45" t="s">
        <v>55</v>
      </c>
      <c r="E12" s="35" t="s">
        <v>56</v>
      </c>
      <c r="F12" s="35" t="s">
        <v>80</v>
      </c>
      <c r="G12" s="35" t="s">
        <v>79</v>
      </c>
    </row>
    <row r="13" spans="1:11" ht="25.5">
      <c r="A13" s="61" t="s">
        <v>159</v>
      </c>
      <c r="B13" s="42">
        <v>0.7</v>
      </c>
      <c r="C13" s="43" t="s">
        <v>74</v>
      </c>
      <c r="D13" s="46">
        <v>1</v>
      </c>
      <c r="E13" s="47"/>
      <c r="F13" s="48"/>
      <c r="G13" s="49">
        <f>F13*B13</f>
        <v>0</v>
      </c>
      <c r="H13" s="25"/>
      <c r="I13" s="25"/>
      <c r="J13" s="25"/>
      <c r="K13" s="25"/>
    </row>
    <row r="14" spans="1:11">
      <c r="B14" s="17"/>
    </row>
    <row r="15" spans="1:11" ht="15.75" hidden="1">
      <c r="A15" s="21"/>
      <c r="B15" s="19"/>
      <c r="C15" s="20"/>
    </row>
    <row r="16" spans="1:11" ht="20.25" hidden="1">
      <c r="A16" s="181" t="s">
        <v>99</v>
      </c>
      <c r="B16" s="181"/>
      <c r="C16" s="181"/>
      <c r="D16" s="181"/>
    </row>
    <row r="17" spans="1:7" hidden="1">
      <c r="D17" s="26" t="s">
        <v>82</v>
      </c>
      <c r="E17" s="178" t="s">
        <v>83</v>
      </c>
      <c r="F17" s="178"/>
      <c r="G17" s="178"/>
    </row>
    <row r="18" spans="1:7" ht="25.5" hidden="1">
      <c r="A18" s="44" t="s">
        <v>3</v>
      </c>
      <c r="B18" s="44" t="s">
        <v>57</v>
      </c>
      <c r="C18" s="44" t="s">
        <v>54</v>
      </c>
      <c r="D18" s="45" t="s">
        <v>55</v>
      </c>
      <c r="E18" s="35" t="s">
        <v>56</v>
      </c>
      <c r="F18" s="35" t="s">
        <v>80</v>
      </c>
      <c r="G18" s="35" t="s">
        <v>79</v>
      </c>
    </row>
    <row r="19" spans="1:7" ht="25.5" hidden="1">
      <c r="A19" s="61" t="s">
        <v>77</v>
      </c>
      <c r="B19" s="42"/>
      <c r="C19" s="18" t="s">
        <v>75</v>
      </c>
      <c r="D19" s="50" t="s">
        <v>76</v>
      </c>
      <c r="E19" s="51" t="s">
        <v>81</v>
      </c>
      <c r="F19" s="48"/>
      <c r="G19" s="52">
        <f>F19*B19</f>
        <v>0</v>
      </c>
    </row>
    <row r="20" spans="1:7" hidden="1"/>
    <row r="22" spans="1:7" ht="20.25">
      <c r="A22" s="181" t="s">
        <v>100</v>
      </c>
      <c r="B22" s="181"/>
      <c r="C22" s="181"/>
      <c r="D22" s="181"/>
    </row>
    <row r="23" spans="1:7">
      <c r="D23" s="30" t="s">
        <v>82</v>
      </c>
      <c r="E23" s="178" t="s">
        <v>83</v>
      </c>
      <c r="F23" s="178"/>
      <c r="G23" s="178"/>
    </row>
    <row r="24" spans="1:7" ht="25.5">
      <c r="A24" s="38" t="s">
        <v>3</v>
      </c>
      <c r="B24" s="38" t="s">
        <v>57</v>
      </c>
      <c r="C24" s="38" t="s">
        <v>54</v>
      </c>
      <c r="D24" s="39" t="s">
        <v>55</v>
      </c>
      <c r="E24" s="35" t="s">
        <v>56</v>
      </c>
      <c r="F24" s="35" t="s">
        <v>80</v>
      </c>
      <c r="G24" s="35" t="s">
        <v>79</v>
      </c>
    </row>
    <row r="25" spans="1:7" ht="36">
      <c r="A25" s="182" t="s">
        <v>78</v>
      </c>
      <c r="B25" s="183">
        <v>0.3</v>
      </c>
      <c r="C25" s="18" t="s">
        <v>112</v>
      </c>
      <c r="D25" s="50" t="s">
        <v>158</v>
      </c>
      <c r="E25" s="53"/>
      <c r="F25" s="184">
        <f>SUM(E25:E28)/4</f>
        <v>0</v>
      </c>
      <c r="G25" s="176">
        <f>F25*B25</f>
        <v>0</v>
      </c>
    </row>
    <row r="26" spans="1:7" ht="36">
      <c r="A26" s="182"/>
      <c r="B26" s="183"/>
      <c r="C26" s="18" t="s">
        <v>113</v>
      </c>
      <c r="D26" s="50" t="s">
        <v>158</v>
      </c>
      <c r="E26" s="53"/>
      <c r="F26" s="184"/>
      <c r="G26" s="176"/>
    </row>
    <row r="27" spans="1:7" ht="25.5">
      <c r="A27" s="182"/>
      <c r="B27" s="183"/>
      <c r="C27" s="18" t="s">
        <v>114</v>
      </c>
      <c r="D27" s="50" t="s">
        <v>158</v>
      </c>
      <c r="E27" s="53"/>
      <c r="F27" s="184"/>
      <c r="G27" s="176"/>
    </row>
    <row r="28" spans="1:7" ht="13.5" thickBot="1">
      <c r="A28" s="182"/>
      <c r="B28" s="183"/>
      <c r="C28" s="129"/>
      <c r="D28" s="50"/>
      <c r="E28" s="53"/>
      <c r="F28" s="184"/>
      <c r="G28" s="176"/>
    </row>
    <row r="31" spans="1:7" ht="36">
      <c r="A31" s="40" t="s">
        <v>104</v>
      </c>
      <c r="B31" s="41">
        <f>B13+B19+B25</f>
        <v>1</v>
      </c>
      <c r="D31" s="130"/>
    </row>
    <row r="33" spans="1:7">
      <c r="A33" s="137" t="s">
        <v>116</v>
      </c>
    </row>
    <row r="34" spans="1:7" ht="9.75" customHeight="1"/>
    <row r="35" spans="1:7" ht="25.5">
      <c r="A35" s="44" t="s">
        <v>146</v>
      </c>
      <c r="B35" s="44" t="s">
        <v>135</v>
      </c>
    </row>
    <row r="36" spans="1:7">
      <c r="A36" s="126" t="s">
        <v>147</v>
      </c>
      <c r="B36" s="138" t="s">
        <v>149</v>
      </c>
    </row>
    <row r="37" spans="1:7">
      <c r="A37" s="126" t="s">
        <v>148</v>
      </c>
      <c r="B37" s="138" t="s">
        <v>142</v>
      </c>
    </row>
    <row r="38" spans="1:7">
      <c r="A38" s="126" t="s">
        <v>150</v>
      </c>
      <c r="B38" s="138" t="s">
        <v>157</v>
      </c>
    </row>
    <row r="39" spans="1:7">
      <c r="A39" s="126" t="s">
        <v>151</v>
      </c>
      <c r="B39" s="138" t="s">
        <v>144</v>
      </c>
    </row>
    <row r="42" spans="1:7" ht="18">
      <c r="A42" s="171" t="s">
        <v>69</v>
      </c>
      <c r="B42" s="171"/>
      <c r="C42" s="171"/>
      <c r="D42" s="171"/>
      <c r="E42" s="24"/>
      <c r="F42" s="24"/>
      <c r="G42" s="24"/>
    </row>
    <row r="45" spans="1:7" ht="18">
      <c r="C45" s="179" t="s">
        <v>84</v>
      </c>
      <c r="D45" s="179"/>
      <c r="E45" s="179"/>
      <c r="F45" s="180"/>
      <c r="G45" s="37">
        <f>G13+G19+G25</f>
        <v>0</v>
      </c>
    </row>
    <row r="48" spans="1:7" ht="18">
      <c r="A48" s="171" t="s">
        <v>105</v>
      </c>
      <c r="B48" s="171"/>
      <c r="C48" s="171"/>
      <c r="D48" s="171"/>
      <c r="E48" s="24"/>
      <c r="F48" s="24"/>
      <c r="G48" s="24"/>
    </row>
    <row r="49" spans="1:10">
      <c r="D49" s="15"/>
      <c r="E49" s="15"/>
      <c r="F49" s="16"/>
      <c r="G49" s="16"/>
    </row>
    <row r="50" spans="1:10">
      <c r="D50" s="15"/>
      <c r="E50" s="15"/>
      <c r="F50" s="16"/>
      <c r="G50" s="16"/>
    </row>
    <row r="51" spans="1:10" s="4" customFormat="1" ht="15">
      <c r="A51" s="102" t="s">
        <v>35</v>
      </c>
      <c r="B51" s="172"/>
      <c r="C51" s="173"/>
      <c r="D51" s="1"/>
      <c r="E51" s="1"/>
      <c r="F51" s="1"/>
      <c r="G51" s="1"/>
      <c r="H51" s="1"/>
      <c r="I51" s="1"/>
      <c r="J51" s="1"/>
    </row>
    <row r="52" spans="1:10" s="4" customFormat="1" ht="14.25">
      <c r="A52" s="103"/>
      <c r="B52" s="1"/>
      <c r="C52" s="1"/>
      <c r="D52" s="1"/>
      <c r="E52" s="1"/>
      <c r="F52" s="1"/>
      <c r="G52" s="1"/>
      <c r="H52" s="1"/>
      <c r="I52" s="1"/>
      <c r="J52" s="1"/>
    </row>
    <row r="53" spans="1:10" s="4" customFormat="1" ht="15">
      <c r="A53" s="102" t="s">
        <v>36</v>
      </c>
      <c r="B53" s="104"/>
      <c r="C53" s="105"/>
      <c r="D53" s="1"/>
      <c r="E53" s="1"/>
      <c r="F53" s="1"/>
      <c r="G53" s="1"/>
      <c r="H53" s="1"/>
      <c r="I53" s="1"/>
      <c r="J53" s="1"/>
    </row>
    <row r="54" spans="1:10" s="4" customFormat="1" ht="15.75">
      <c r="A54" s="106"/>
      <c r="B54"/>
      <c r="C54"/>
      <c r="D54"/>
      <c r="E54"/>
      <c r="F54"/>
      <c r="G54"/>
      <c r="H54"/>
      <c r="I54"/>
      <c r="J54" s="1"/>
    </row>
    <row r="55" spans="1:10" s="4" customFormat="1" ht="15">
      <c r="A55" s="107"/>
      <c r="B55"/>
      <c r="C55"/>
      <c r="D55"/>
      <c r="E55"/>
      <c r="F55"/>
      <c r="G55"/>
      <c r="H55"/>
      <c r="I55"/>
      <c r="J55" s="5"/>
    </row>
    <row r="56" spans="1:10" s="4" customFormat="1" ht="15">
      <c r="A56" s="107" t="s">
        <v>48</v>
      </c>
      <c r="B56"/>
      <c r="C56"/>
      <c r="D56"/>
      <c r="E56"/>
      <c r="F56"/>
      <c r="G56"/>
      <c r="H56"/>
      <c r="I56"/>
      <c r="J56" s="5"/>
    </row>
    <row r="57" spans="1:10" s="4" customFormat="1">
      <c r="A57" s="108"/>
      <c r="B57"/>
      <c r="C57"/>
      <c r="D57"/>
      <c r="E57"/>
      <c r="F57"/>
      <c r="G57"/>
      <c r="H57"/>
      <c r="I57"/>
      <c r="J57" s="5"/>
    </row>
    <row r="58" spans="1:10" s="4" customFormat="1" ht="15">
      <c r="A58" s="107" t="s">
        <v>40</v>
      </c>
      <c r="B58"/>
      <c r="C58"/>
      <c r="D58"/>
      <c r="E58"/>
      <c r="F58"/>
      <c r="G58"/>
      <c r="H58"/>
      <c r="I58"/>
      <c r="J58" s="5"/>
    </row>
    <row r="61" spans="1:10" s="3" customFormat="1"/>
    <row r="62" spans="1:10" s="3" customFormat="1"/>
    <row r="63" spans="1:10" s="3" customFormat="1"/>
    <row r="64" spans="1:10"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sheetData>
  <mergeCells count="16">
    <mergeCell ref="A48:D48"/>
    <mergeCell ref="B51:C51"/>
    <mergeCell ref="A8:G8"/>
    <mergeCell ref="G25:G28"/>
    <mergeCell ref="A6:D6"/>
    <mergeCell ref="A10:D10"/>
    <mergeCell ref="E11:G11"/>
    <mergeCell ref="E17:G17"/>
    <mergeCell ref="E23:G23"/>
    <mergeCell ref="C45:F45"/>
    <mergeCell ref="A42:D42"/>
    <mergeCell ref="A16:D16"/>
    <mergeCell ref="A22:D22"/>
    <mergeCell ref="A25:A28"/>
    <mergeCell ref="B25:B28"/>
    <mergeCell ref="F25:F28"/>
  </mergeCells>
  <printOptions horizontalCentered="1"/>
  <pageMargins left="0.51181102362204722" right="0.51181102362204722" top="0.35433070866141736" bottom="0.35433070866141736" header="0.31496062992125984" footer="0.31496062992125984"/>
  <pageSetup paperSize="9" scale="63"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dimension ref="A1:K48"/>
  <sheetViews>
    <sheetView showGridLines="0" tabSelected="1" zoomScale="80" zoomScaleNormal="80" workbookViewId="0">
      <selection activeCell="D7" sqref="D7"/>
    </sheetView>
  </sheetViews>
  <sheetFormatPr defaultColWidth="8.85546875" defaultRowHeight="12.75"/>
  <cols>
    <col min="1" max="1" width="48.42578125" style="1" customWidth="1"/>
    <col min="2" max="2" width="16.7109375" style="1" customWidth="1"/>
    <col min="3" max="3" width="34.5703125" style="1" customWidth="1"/>
    <col min="4" max="4" width="19.85546875" style="1" customWidth="1"/>
    <col min="5" max="5" width="15.7109375" style="1" customWidth="1"/>
    <col min="6" max="6" width="24.140625" style="1" customWidth="1"/>
    <col min="7" max="7" width="14.42578125" style="1" customWidth="1"/>
    <col min="8" max="8" width="17.5703125" style="1" customWidth="1"/>
    <col min="9" max="17" width="3" style="1" customWidth="1"/>
    <col min="18" max="16384" width="8.85546875" style="1"/>
  </cols>
  <sheetData>
    <row r="1" spans="1:8" ht="38.25" customHeight="1">
      <c r="A1" s="60" t="s">
        <v>92</v>
      </c>
      <c r="B1" s="25"/>
    </row>
    <row r="2" spans="1:8" ht="20.25">
      <c r="A2" s="57" t="s">
        <v>88</v>
      </c>
      <c r="B2" s="69">
        <v>2015</v>
      </c>
    </row>
    <row r="3" spans="1:8">
      <c r="D3" s="30" t="s">
        <v>82</v>
      </c>
      <c r="E3" s="178" t="s">
        <v>83</v>
      </c>
      <c r="F3" s="178"/>
      <c r="G3" s="178"/>
      <c r="H3" s="178"/>
    </row>
    <row r="4" spans="1:8" ht="63.75">
      <c r="A4" s="145" t="s">
        <v>5</v>
      </c>
      <c r="B4" s="145" t="s">
        <v>57</v>
      </c>
      <c r="C4" s="146" t="s">
        <v>54</v>
      </c>
      <c r="D4" s="146" t="s">
        <v>55</v>
      </c>
      <c r="E4" s="144" t="s">
        <v>56</v>
      </c>
      <c r="F4" s="144" t="s">
        <v>182</v>
      </c>
      <c r="G4" s="144" t="s">
        <v>58</v>
      </c>
      <c r="H4" s="144" t="s">
        <v>59</v>
      </c>
    </row>
    <row r="5" spans="1:8" ht="60">
      <c r="A5" s="264" t="s">
        <v>180</v>
      </c>
      <c r="B5" s="265">
        <v>0.1</v>
      </c>
      <c r="C5" s="266" t="s">
        <v>181</v>
      </c>
      <c r="D5" s="267">
        <v>42369</v>
      </c>
      <c r="E5" s="158"/>
      <c r="F5" s="188"/>
      <c r="G5" s="191"/>
      <c r="H5" s="194">
        <f>G5*B5</f>
        <v>0</v>
      </c>
    </row>
    <row r="6" spans="1:8">
      <c r="A6" s="264"/>
      <c r="B6" s="265"/>
      <c r="C6" s="157"/>
      <c r="D6" s="159"/>
      <c r="E6" s="158"/>
      <c r="F6" s="189"/>
      <c r="G6" s="192"/>
      <c r="H6" s="195"/>
    </row>
    <row r="7" spans="1:8" ht="36">
      <c r="A7" s="264"/>
      <c r="B7" s="265"/>
      <c r="C7" s="164" t="s">
        <v>183</v>
      </c>
      <c r="D7" s="163"/>
      <c r="E7" s="158"/>
      <c r="F7" s="190"/>
      <c r="G7" s="193"/>
      <c r="H7" s="196"/>
    </row>
    <row r="8" spans="1:8" ht="24.95" customHeight="1">
      <c r="A8" s="268" t="s">
        <v>174</v>
      </c>
      <c r="B8" s="199">
        <v>0.35</v>
      </c>
      <c r="C8" s="271" t="s">
        <v>175</v>
      </c>
      <c r="D8" s="271" t="s">
        <v>176</v>
      </c>
      <c r="E8" s="211" t="s">
        <v>160</v>
      </c>
      <c r="F8" s="221"/>
      <c r="G8" s="217"/>
      <c r="H8" s="208">
        <f>G8*B8</f>
        <v>0</v>
      </c>
    </row>
    <row r="9" spans="1:8" ht="60" customHeight="1">
      <c r="A9" s="269"/>
      <c r="B9" s="200"/>
      <c r="C9" s="272"/>
      <c r="D9" s="279"/>
      <c r="E9" s="212"/>
      <c r="F9" s="222"/>
      <c r="G9" s="217"/>
      <c r="H9" s="208"/>
    </row>
    <row r="10" spans="1:8" ht="12.75" customHeight="1">
      <c r="A10" s="269"/>
      <c r="B10" s="200"/>
      <c r="C10" s="273" t="s">
        <v>177</v>
      </c>
      <c r="D10" s="277">
        <v>1</v>
      </c>
      <c r="E10" s="209"/>
      <c r="F10" s="222"/>
      <c r="G10" s="217"/>
      <c r="H10" s="208"/>
    </row>
    <row r="11" spans="1:8" ht="30" customHeight="1">
      <c r="A11" s="269"/>
      <c r="B11" s="200"/>
      <c r="C11" s="274"/>
      <c r="D11" s="278"/>
      <c r="E11" s="209"/>
      <c r="F11" s="222"/>
      <c r="G11" s="217"/>
      <c r="H11" s="208"/>
    </row>
    <row r="12" spans="1:8" ht="30" customHeight="1">
      <c r="A12" s="269"/>
      <c r="B12" s="200"/>
      <c r="C12" s="275"/>
      <c r="D12" s="278"/>
      <c r="E12" s="210"/>
      <c r="F12" s="222"/>
      <c r="G12" s="217"/>
      <c r="H12" s="208"/>
    </row>
    <row r="13" spans="1:8" ht="45" customHeight="1">
      <c r="A13" s="269"/>
      <c r="B13" s="200"/>
      <c r="C13" s="276" t="s">
        <v>178</v>
      </c>
      <c r="D13" s="280">
        <v>1</v>
      </c>
      <c r="E13" s="153"/>
      <c r="F13" s="222"/>
      <c r="G13" s="217"/>
      <c r="H13" s="208"/>
    </row>
    <row r="14" spans="1:8" ht="54" customHeight="1">
      <c r="A14" s="269"/>
      <c r="B14" s="200"/>
      <c r="C14" s="283" t="s">
        <v>179</v>
      </c>
      <c r="D14" s="281">
        <v>1</v>
      </c>
      <c r="E14" s="153"/>
      <c r="F14" s="222"/>
      <c r="G14" s="217"/>
      <c r="H14" s="208"/>
    </row>
    <row r="15" spans="1:8" ht="57" customHeight="1">
      <c r="A15" s="270"/>
      <c r="B15" s="198"/>
      <c r="C15" s="284"/>
      <c r="D15" s="282"/>
      <c r="E15" s="153"/>
      <c r="F15" s="223"/>
      <c r="G15" s="217"/>
      <c r="H15" s="208"/>
    </row>
    <row r="16" spans="1:8" ht="58.5" customHeight="1">
      <c r="A16" s="213" t="s">
        <v>164</v>
      </c>
      <c r="B16" s="199">
        <v>0.3</v>
      </c>
      <c r="C16" s="150" t="s">
        <v>165</v>
      </c>
      <c r="D16" s="149" t="s">
        <v>166</v>
      </c>
      <c r="E16" s="153"/>
      <c r="F16" s="148"/>
      <c r="G16" s="217"/>
      <c r="H16" s="219">
        <f>G16*B16</f>
        <v>0</v>
      </c>
    </row>
    <row r="17" spans="1:8" ht="38.1" customHeight="1">
      <c r="A17" s="214"/>
      <c r="B17" s="200"/>
      <c r="C17" s="155" t="s">
        <v>167</v>
      </c>
      <c r="D17" s="149" t="s">
        <v>168</v>
      </c>
      <c r="E17" s="153"/>
      <c r="F17" s="148"/>
      <c r="G17" s="217"/>
      <c r="H17" s="220"/>
    </row>
    <row r="18" spans="1:8" ht="45" customHeight="1">
      <c r="A18" s="214"/>
      <c r="B18" s="200"/>
      <c r="C18" s="151" t="s">
        <v>169</v>
      </c>
      <c r="D18" s="152" t="s">
        <v>170</v>
      </c>
      <c r="E18" s="147"/>
      <c r="F18" s="148"/>
      <c r="G18" s="217"/>
      <c r="H18" s="220"/>
    </row>
    <row r="19" spans="1:8" ht="42" customHeight="1">
      <c r="A19" s="214"/>
      <c r="B19" s="200"/>
      <c r="C19" s="215" t="s">
        <v>171</v>
      </c>
      <c r="D19" s="226" t="s">
        <v>172</v>
      </c>
      <c r="E19" s="197"/>
      <c r="F19" s="148"/>
      <c r="G19" s="217"/>
      <c r="H19" s="220"/>
    </row>
    <row r="20" spans="1:8" ht="30" customHeight="1">
      <c r="A20" s="214"/>
      <c r="B20" s="200"/>
      <c r="C20" s="216"/>
      <c r="D20" s="227"/>
      <c r="E20" s="198"/>
      <c r="F20" s="148"/>
      <c r="G20" s="217"/>
      <c r="H20" s="220"/>
    </row>
    <row r="21" spans="1:8" ht="45" customHeight="1">
      <c r="A21" s="214"/>
      <c r="B21" s="200"/>
      <c r="C21" s="230" t="s">
        <v>161</v>
      </c>
      <c r="D21" s="228" t="s">
        <v>162</v>
      </c>
      <c r="E21" s="197"/>
      <c r="F21" s="148"/>
      <c r="G21" s="217"/>
      <c r="H21" s="220"/>
    </row>
    <row r="22" spans="1:8" ht="45" customHeight="1">
      <c r="A22" s="214"/>
      <c r="B22" s="200"/>
      <c r="C22" s="231"/>
      <c r="D22" s="229"/>
      <c r="E22" s="198"/>
      <c r="F22" s="148"/>
      <c r="G22" s="217"/>
      <c r="H22" s="220"/>
    </row>
    <row r="23" spans="1:8" ht="30" customHeight="1">
      <c r="A23" s="214"/>
      <c r="B23" s="200"/>
      <c r="C23" s="160" t="s">
        <v>163</v>
      </c>
      <c r="D23" s="161" t="s">
        <v>173</v>
      </c>
      <c r="E23" s="156"/>
      <c r="F23" s="156"/>
      <c r="G23" s="218"/>
      <c r="H23" s="220"/>
    </row>
    <row r="24" spans="1:8" ht="24.95" customHeight="1">
      <c r="A24" s="213" t="s">
        <v>184</v>
      </c>
      <c r="B24" s="207">
        <v>0.25</v>
      </c>
      <c r="C24" s="285" t="s">
        <v>185</v>
      </c>
      <c r="D24" s="289" t="s">
        <v>186</v>
      </c>
      <c r="E24" s="197"/>
      <c r="F24" s="185"/>
      <c r="G24" s="217"/>
      <c r="H24" s="208">
        <f>G24*B24/$B$37</f>
        <v>0</v>
      </c>
    </row>
    <row r="25" spans="1:8" ht="43.5" customHeight="1">
      <c r="A25" s="214"/>
      <c r="B25" s="207"/>
      <c r="C25" s="286"/>
      <c r="D25" s="290"/>
      <c r="E25" s="198"/>
      <c r="F25" s="186"/>
      <c r="G25" s="217"/>
      <c r="H25" s="208"/>
    </row>
    <row r="26" spans="1:8" ht="60" customHeight="1">
      <c r="A26" s="214"/>
      <c r="B26" s="207"/>
      <c r="C26" s="291" t="s">
        <v>187</v>
      </c>
      <c r="D26" s="287" t="s">
        <v>188</v>
      </c>
      <c r="E26" s="197"/>
      <c r="F26" s="186"/>
      <c r="G26" s="217"/>
      <c r="H26" s="208"/>
    </row>
    <row r="27" spans="1:8" ht="9.9499999999999993" customHeight="1">
      <c r="A27" s="214"/>
      <c r="B27" s="207"/>
      <c r="C27" s="231"/>
      <c r="D27" s="288"/>
      <c r="E27" s="198"/>
      <c r="F27" s="187"/>
      <c r="G27" s="217"/>
      <c r="H27" s="208"/>
    </row>
    <row r="28" spans="1:8" hidden="1">
      <c r="A28" s="203"/>
      <c r="B28" s="204"/>
      <c r="C28" s="154"/>
      <c r="D28" s="162"/>
      <c r="E28" s="142"/>
      <c r="F28" s="142"/>
      <c r="G28" s="205"/>
      <c r="H28" s="206">
        <f>G28*B28/$B$37</f>
        <v>0</v>
      </c>
    </row>
    <row r="29" spans="1:8" hidden="1">
      <c r="A29" s="182"/>
      <c r="B29" s="183"/>
      <c r="C29" s="139"/>
      <c r="D29" s="140"/>
      <c r="E29" s="36"/>
      <c r="F29" s="36"/>
      <c r="G29" s="201"/>
      <c r="H29" s="202"/>
    </row>
    <row r="30" spans="1:8" hidden="1">
      <c r="A30" s="182"/>
      <c r="B30" s="183"/>
      <c r="C30" s="139"/>
      <c r="D30" s="140"/>
      <c r="E30" s="36"/>
      <c r="F30" s="36"/>
      <c r="G30" s="201"/>
      <c r="H30" s="202"/>
    </row>
    <row r="31" spans="1:8" ht="13.5" hidden="1" customHeight="1">
      <c r="A31" s="182"/>
      <c r="B31" s="183"/>
      <c r="C31" s="18"/>
      <c r="D31" s="34"/>
      <c r="E31" s="36"/>
      <c r="F31" s="36"/>
      <c r="G31" s="201"/>
      <c r="H31" s="202"/>
    </row>
    <row r="32" spans="1:8" hidden="1">
      <c r="A32" s="182"/>
      <c r="B32" s="183"/>
      <c r="C32" s="18"/>
      <c r="D32" s="34"/>
      <c r="E32" s="36"/>
      <c r="F32" s="36"/>
      <c r="G32" s="201"/>
      <c r="H32" s="202">
        <f>G32*B32/$B$37</f>
        <v>0</v>
      </c>
    </row>
    <row r="33" spans="1:11" hidden="1">
      <c r="A33" s="182"/>
      <c r="B33" s="183"/>
      <c r="C33" s="18"/>
      <c r="D33" s="34"/>
      <c r="E33" s="36"/>
      <c r="F33" s="36"/>
      <c r="G33" s="201"/>
      <c r="H33" s="202"/>
    </row>
    <row r="34" spans="1:11" hidden="1">
      <c r="A34" s="182"/>
      <c r="B34" s="183"/>
      <c r="C34" s="18"/>
      <c r="D34" s="34"/>
      <c r="E34" s="36"/>
      <c r="F34" s="36"/>
      <c r="G34" s="201"/>
      <c r="H34" s="202"/>
    </row>
    <row r="35" spans="1:11" hidden="1">
      <c r="A35" s="182"/>
      <c r="B35" s="183"/>
      <c r="C35" s="18"/>
      <c r="D35" s="34"/>
      <c r="E35" s="36"/>
      <c r="F35" s="36"/>
      <c r="G35" s="201"/>
      <c r="H35" s="202"/>
    </row>
    <row r="36" spans="1:11">
      <c r="B36" s="17"/>
      <c r="F36" s="143"/>
    </row>
    <row r="37" spans="1:11" ht="36">
      <c r="A37" s="40" t="s">
        <v>103</v>
      </c>
      <c r="B37" s="41">
        <f>SUM(B5:B35)</f>
        <v>1</v>
      </c>
      <c r="E37" s="224" t="s">
        <v>85</v>
      </c>
      <c r="F37" s="224"/>
      <c r="G37" s="225"/>
      <c r="H37" s="37">
        <f>SUM(H8:H35)</f>
        <v>0</v>
      </c>
    </row>
    <row r="39" spans="1:11" ht="18">
      <c r="A39" s="171" t="s">
        <v>105</v>
      </c>
      <c r="B39" s="171"/>
      <c r="C39" s="171"/>
      <c r="D39" s="171"/>
      <c r="E39" s="24"/>
      <c r="F39" s="24"/>
      <c r="G39" s="24"/>
      <c r="H39" s="24"/>
    </row>
    <row r="40" spans="1:11" s="4" customFormat="1" ht="15">
      <c r="A40" s="102" t="s">
        <v>35</v>
      </c>
      <c r="B40" s="172"/>
      <c r="C40" s="173"/>
      <c r="D40" s="1"/>
      <c r="E40" s="1"/>
      <c r="F40" s="1"/>
      <c r="G40" s="1"/>
      <c r="H40" s="1"/>
      <c r="I40" s="1"/>
      <c r="J40" s="1"/>
      <c r="K40" s="1"/>
    </row>
    <row r="41" spans="1:11" s="4" customFormat="1" ht="14.25">
      <c r="A41" s="103"/>
      <c r="B41" s="1"/>
      <c r="C41" s="1"/>
      <c r="D41" s="1"/>
      <c r="E41" s="1"/>
      <c r="F41" s="1"/>
      <c r="G41" s="1"/>
      <c r="H41" s="1"/>
      <c r="I41" s="1"/>
      <c r="J41" s="1"/>
      <c r="K41" s="1"/>
    </row>
    <row r="42" spans="1:11" s="4" customFormat="1" ht="15">
      <c r="A42" s="102" t="s">
        <v>36</v>
      </c>
      <c r="B42" s="104"/>
      <c r="C42" s="105"/>
      <c r="D42" s="1"/>
      <c r="E42" s="1"/>
      <c r="F42" s="1"/>
      <c r="G42" s="1"/>
      <c r="H42" s="1"/>
      <c r="I42" s="1"/>
      <c r="J42" s="1"/>
      <c r="K42" s="1"/>
    </row>
    <row r="43" spans="1:11" s="4" customFormat="1" ht="15.75">
      <c r="A43" s="106"/>
      <c r="B43"/>
      <c r="C43"/>
      <c r="D43"/>
      <c r="E43"/>
      <c r="F43" s="141"/>
      <c r="G43"/>
      <c r="H43"/>
      <c r="I43"/>
      <c r="J43"/>
      <c r="K43" s="1"/>
    </row>
    <row r="44" spans="1:11" s="4" customFormat="1" ht="15.75">
      <c r="A44" s="106"/>
      <c r="B44"/>
      <c r="C44"/>
      <c r="D44"/>
      <c r="E44"/>
      <c r="F44" s="141"/>
      <c r="G44"/>
      <c r="H44"/>
      <c r="I44"/>
      <c r="J44"/>
      <c r="K44" s="1"/>
    </row>
    <row r="45" spans="1:11" s="4" customFormat="1" ht="15">
      <c r="A45" s="107"/>
      <c r="B45"/>
      <c r="C45"/>
      <c r="D45"/>
      <c r="E45"/>
      <c r="F45" s="141"/>
      <c r="G45"/>
      <c r="H45"/>
      <c r="I45"/>
      <c r="J45"/>
      <c r="K45" s="5"/>
    </row>
    <row r="46" spans="1:11" s="4" customFormat="1" ht="15">
      <c r="A46" s="107" t="s">
        <v>48</v>
      </c>
      <c r="B46"/>
      <c r="C46"/>
      <c r="D46"/>
      <c r="E46"/>
      <c r="F46" s="141"/>
      <c r="G46"/>
      <c r="H46"/>
      <c r="I46"/>
      <c r="J46"/>
      <c r="K46" s="5"/>
    </row>
    <row r="47" spans="1:11" s="4" customFormat="1">
      <c r="A47" s="108"/>
      <c r="B47"/>
      <c r="C47"/>
      <c r="D47"/>
      <c r="E47"/>
      <c r="F47" s="141"/>
      <c r="G47"/>
      <c r="H47"/>
      <c r="I47"/>
      <c r="J47"/>
      <c r="K47" s="5"/>
    </row>
    <row r="48" spans="1:11" s="4" customFormat="1" ht="15">
      <c r="A48" s="107" t="s">
        <v>40</v>
      </c>
      <c r="B48"/>
      <c r="C48"/>
      <c r="D48"/>
      <c r="E48"/>
      <c r="F48" s="141"/>
      <c r="G48"/>
      <c r="H48"/>
      <c r="I48"/>
      <c r="J48"/>
      <c r="K48" s="5"/>
    </row>
  </sheetData>
  <mergeCells count="51">
    <mergeCell ref="B40:C40"/>
    <mergeCell ref="A39:D39"/>
    <mergeCell ref="G24:G27"/>
    <mergeCell ref="C10:C12"/>
    <mergeCell ref="D10:D12"/>
    <mergeCell ref="C14:C15"/>
    <mergeCell ref="D14:D15"/>
    <mergeCell ref="F8:F15"/>
    <mergeCell ref="G8:G15"/>
    <mergeCell ref="E37:G37"/>
    <mergeCell ref="D19:D20"/>
    <mergeCell ref="D21:D22"/>
    <mergeCell ref="C21:C22"/>
    <mergeCell ref="C24:C25"/>
    <mergeCell ref="D24:D25"/>
    <mergeCell ref="D26:D27"/>
    <mergeCell ref="E3:H3"/>
    <mergeCell ref="A32:A35"/>
    <mergeCell ref="B32:B35"/>
    <mergeCell ref="G32:G35"/>
    <mergeCell ref="H32:H35"/>
    <mergeCell ref="A28:A31"/>
    <mergeCell ref="B28:B31"/>
    <mergeCell ref="G28:G31"/>
    <mergeCell ref="H28:H31"/>
    <mergeCell ref="A24:A27"/>
    <mergeCell ref="B24:B27"/>
    <mergeCell ref="H24:H27"/>
    <mergeCell ref="E10:E12"/>
    <mergeCell ref="E8:E9"/>
    <mergeCell ref="A16:A23"/>
    <mergeCell ref="C19:C20"/>
    <mergeCell ref="H5:H7"/>
    <mergeCell ref="E19:E20"/>
    <mergeCell ref="E21:E22"/>
    <mergeCell ref="A8:A15"/>
    <mergeCell ref="B8:B15"/>
    <mergeCell ref="B16:B23"/>
    <mergeCell ref="C8:C9"/>
    <mergeCell ref="D8:D9"/>
    <mergeCell ref="H8:H15"/>
    <mergeCell ref="G16:G23"/>
    <mergeCell ref="H16:H23"/>
    <mergeCell ref="F24:F27"/>
    <mergeCell ref="A5:A7"/>
    <mergeCell ref="B5:B7"/>
    <mergeCell ref="F5:F7"/>
    <mergeCell ref="G5:G7"/>
    <mergeCell ref="C26:C27"/>
    <mergeCell ref="E26:E27"/>
    <mergeCell ref="E24:E25"/>
  </mergeCells>
  <printOptions horizontalCentered="1"/>
  <pageMargins left="0.43307086614173229" right="0.39370078740157483" top="0.62992125984251968" bottom="0.59055118110236227" header="0.31496062992125984" footer="0.31496062992125984"/>
  <pageSetup paperSize="9" scale="7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pageSetUpPr fitToPage="1"/>
  </sheetPr>
  <dimension ref="A1:H44"/>
  <sheetViews>
    <sheetView showGridLines="0" topLeftCell="A18" zoomScale="90" zoomScaleNormal="90" zoomScalePageLayoutView="70" workbookViewId="0">
      <selection activeCell="B27" sqref="B27"/>
    </sheetView>
  </sheetViews>
  <sheetFormatPr defaultColWidth="8.85546875" defaultRowHeight="12.75"/>
  <cols>
    <col min="1" max="1" width="24.28515625" style="1" customWidth="1"/>
    <col min="2" max="2" width="40.85546875" style="1" customWidth="1"/>
    <col min="3" max="3" width="62.5703125" style="1" customWidth="1"/>
    <col min="4" max="4" width="15.42578125" style="15" customWidth="1"/>
    <col min="5" max="5" width="50.140625" style="15" customWidth="1"/>
    <col min="6" max="6" width="21.42578125" style="16" customWidth="1"/>
    <col min="7" max="7" width="17.140625" style="16" customWidth="1"/>
    <col min="8" max="8" width="8.85546875" style="1"/>
    <col min="9" max="9" width="12.7109375" style="1" bestFit="1" customWidth="1"/>
    <col min="10" max="16384" width="8.85546875" style="1"/>
  </cols>
  <sheetData>
    <row r="1" spans="1:7" ht="26.25">
      <c r="A1" s="60" t="s">
        <v>93</v>
      </c>
    </row>
    <row r="4" spans="1:7" ht="20.25">
      <c r="A4" s="57" t="s">
        <v>88</v>
      </c>
      <c r="B4" s="69">
        <v>2011</v>
      </c>
    </row>
    <row r="7" spans="1:7" ht="15.75">
      <c r="A7" s="236"/>
      <c r="B7" s="236"/>
    </row>
    <row r="8" spans="1:7">
      <c r="D8" s="234" t="s">
        <v>82</v>
      </c>
      <c r="E8" s="235"/>
      <c r="F8" s="178" t="s">
        <v>83</v>
      </c>
      <c r="G8" s="178"/>
    </row>
    <row r="9" spans="1:7" s="16" customFormat="1">
      <c r="A9" s="240" t="s">
        <v>6</v>
      </c>
      <c r="B9" s="239" t="s">
        <v>7</v>
      </c>
      <c r="C9" s="238" t="s">
        <v>8</v>
      </c>
      <c r="D9" s="233" t="s">
        <v>60</v>
      </c>
      <c r="E9" s="233" t="s">
        <v>95</v>
      </c>
      <c r="F9" s="232" t="s">
        <v>61</v>
      </c>
      <c r="G9" s="232" t="s">
        <v>62</v>
      </c>
    </row>
    <row r="10" spans="1:7" s="16" customFormat="1">
      <c r="A10" s="240"/>
      <c r="B10" s="239"/>
      <c r="C10" s="238"/>
      <c r="D10" s="233"/>
      <c r="E10" s="233"/>
      <c r="F10" s="232"/>
      <c r="G10" s="232"/>
    </row>
    <row r="11" spans="1:7" s="16" customFormat="1">
      <c r="A11" s="240"/>
      <c r="B11" s="239"/>
      <c r="C11" s="238"/>
      <c r="D11" s="233"/>
      <c r="E11" s="233"/>
      <c r="F11" s="232"/>
      <c r="G11" s="232"/>
    </row>
    <row r="12" spans="1:7" ht="14.25">
      <c r="A12" s="237" t="s">
        <v>42</v>
      </c>
      <c r="B12" s="115" t="s">
        <v>45</v>
      </c>
      <c r="C12" s="116" t="s">
        <v>109</v>
      </c>
      <c r="D12" s="117"/>
      <c r="E12" s="118"/>
      <c r="F12" s="31"/>
      <c r="G12" s="32" t="str">
        <f>IF(D12=0,"",F12*D12)</f>
        <v/>
      </c>
    </row>
    <row r="13" spans="1:7" ht="28.5">
      <c r="A13" s="237"/>
      <c r="B13" s="115" t="s">
        <v>43</v>
      </c>
      <c r="C13" s="116" t="s">
        <v>46</v>
      </c>
      <c r="D13" s="117"/>
      <c r="E13" s="118"/>
      <c r="F13" s="31"/>
      <c r="G13" s="32" t="str">
        <f t="shared" ref="G13:G27" si="0">IF(D13=0,"",F13*D13)</f>
        <v/>
      </c>
    </row>
    <row r="14" spans="1:7" ht="28.5">
      <c r="A14" s="237"/>
      <c r="B14" s="115" t="s">
        <v>44</v>
      </c>
      <c r="C14" s="116" t="s">
        <v>47</v>
      </c>
      <c r="D14" s="117"/>
      <c r="E14" s="118"/>
      <c r="F14" s="31"/>
      <c r="G14" s="32" t="str">
        <f t="shared" si="0"/>
        <v/>
      </c>
    </row>
    <row r="15" spans="1:7" ht="57">
      <c r="A15" s="237" t="s">
        <v>9</v>
      </c>
      <c r="B15" s="115" t="s">
        <v>10</v>
      </c>
      <c r="C15" s="116" t="s">
        <v>11</v>
      </c>
      <c r="D15" s="117"/>
      <c r="E15" s="118" t="s">
        <v>96</v>
      </c>
      <c r="F15" s="31"/>
      <c r="G15" s="32" t="str">
        <f t="shared" si="0"/>
        <v/>
      </c>
    </row>
    <row r="16" spans="1:7" ht="14.25">
      <c r="A16" s="237"/>
      <c r="B16" s="115" t="s">
        <v>12</v>
      </c>
      <c r="C16" s="116" t="s">
        <v>13</v>
      </c>
      <c r="D16" s="117"/>
      <c r="E16" s="118"/>
      <c r="F16" s="31"/>
      <c r="G16" s="32" t="str">
        <f t="shared" si="0"/>
        <v/>
      </c>
    </row>
    <row r="17" spans="1:7" ht="28.5">
      <c r="A17" s="237"/>
      <c r="B17" s="115" t="s">
        <v>14</v>
      </c>
      <c r="C17" s="116" t="s">
        <v>52</v>
      </c>
      <c r="D17" s="117"/>
      <c r="E17" s="118"/>
      <c r="F17" s="31"/>
      <c r="G17" s="32" t="str">
        <f t="shared" si="0"/>
        <v/>
      </c>
    </row>
    <row r="18" spans="1:7" ht="28.5">
      <c r="A18" s="237" t="s">
        <v>15</v>
      </c>
      <c r="B18" s="115" t="s">
        <v>16</v>
      </c>
      <c r="C18" s="116" t="s">
        <v>17</v>
      </c>
      <c r="D18" s="117"/>
      <c r="E18" s="118"/>
      <c r="F18" s="31"/>
      <c r="G18" s="32" t="str">
        <f t="shared" si="0"/>
        <v/>
      </c>
    </row>
    <row r="19" spans="1:7" ht="14.25">
      <c r="A19" s="237"/>
      <c r="B19" s="115" t="s">
        <v>49</v>
      </c>
      <c r="C19" s="116" t="s">
        <v>50</v>
      </c>
      <c r="D19" s="117"/>
      <c r="E19" s="118"/>
      <c r="F19" s="31"/>
      <c r="G19" s="32" t="str">
        <f t="shared" si="0"/>
        <v/>
      </c>
    </row>
    <row r="20" spans="1:7" ht="28.5">
      <c r="A20" s="237"/>
      <c r="B20" s="115" t="s">
        <v>18</v>
      </c>
      <c r="C20" s="116" t="s">
        <v>19</v>
      </c>
      <c r="D20" s="117"/>
      <c r="E20" s="118"/>
      <c r="F20" s="31"/>
      <c r="G20" s="32" t="str">
        <f t="shared" si="0"/>
        <v/>
      </c>
    </row>
    <row r="21" spans="1:7" ht="42.75">
      <c r="A21" s="237"/>
      <c r="B21" s="115" t="s">
        <v>20</v>
      </c>
      <c r="C21" s="116" t="s">
        <v>21</v>
      </c>
      <c r="D21" s="117"/>
      <c r="E21" s="118"/>
      <c r="F21" s="31"/>
      <c r="G21" s="32" t="str">
        <f t="shared" si="0"/>
        <v/>
      </c>
    </row>
    <row r="22" spans="1:7" ht="28.5">
      <c r="A22" s="237"/>
      <c r="B22" s="115" t="s">
        <v>22</v>
      </c>
      <c r="C22" s="116" t="s">
        <v>23</v>
      </c>
      <c r="D22" s="117"/>
      <c r="E22" s="118"/>
      <c r="F22" s="31"/>
      <c r="G22" s="32" t="str">
        <f t="shared" si="0"/>
        <v/>
      </c>
    </row>
    <row r="23" spans="1:7" ht="14.25">
      <c r="A23" s="237"/>
      <c r="B23" s="115" t="s">
        <v>24</v>
      </c>
      <c r="C23" s="116" t="s">
        <v>25</v>
      </c>
      <c r="D23" s="117"/>
      <c r="E23" s="118"/>
      <c r="F23" s="31"/>
      <c r="G23" s="32" t="str">
        <f t="shared" si="0"/>
        <v/>
      </c>
    </row>
    <row r="24" spans="1:7" ht="28.5">
      <c r="A24" s="237"/>
      <c r="B24" s="115" t="s">
        <v>26</v>
      </c>
      <c r="C24" s="116" t="s">
        <v>27</v>
      </c>
      <c r="D24" s="117"/>
      <c r="E24" s="118"/>
      <c r="F24" s="31"/>
      <c r="G24" s="32" t="str">
        <f t="shared" si="0"/>
        <v/>
      </c>
    </row>
    <row r="25" spans="1:7" ht="28.5">
      <c r="A25" s="237"/>
      <c r="B25" s="115" t="s">
        <v>28</v>
      </c>
      <c r="C25" s="116" t="s">
        <v>29</v>
      </c>
      <c r="D25" s="117"/>
      <c r="E25" s="118"/>
      <c r="F25" s="31"/>
      <c r="G25" s="32" t="str">
        <f t="shared" si="0"/>
        <v/>
      </c>
    </row>
    <row r="26" spans="1:7" ht="42.75">
      <c r="A26" s="237"/>
      <c r="B26" s="115" t="s">
        <v>30</v>
      </c>
      <c r="C26" s="116" t="s">
        <v>31</v>
      </c>
      <c r="D26" s="117"/>
      <c r="E26" s="118"/>
      <c r="F26" s="31"/>
      <c r="G26" s="32" t="str">
        <f t="shared" si="0"/>
        <v/>
      </c>
    </row>
    <row r="27" spans="1:7" ht="85.5">
      <c r="A27" s="119" t="s">
        <v>32</v>
      </c>
      <c r="B27" s="115" t="s">
        <v>33</v>
      </c>
      <c r="C27" s="120" t="s">
        <v>34</v>
      </c>
      <c r="D27" s="117"/>
      <c r="E27" s="118" t="s">
        <v>97</v>
      </c>
      <c r="F27" s="31"/>
      <c r="G27" s="32" t="str">
        <f t="shared" si="0"/>
        <v/>
      </c>
    </row>
    <row r="28" spans="1:7" ht="18">
      <c r="C28" s="28" t="s">
        <v>102</v>
      </c>
      <c r="D28" s="29">
        <f>SUM(D12:D27)</f>
        <v>0</v>
      </c>
      <c r="E28" s="100"/>
      <c r="F28" s="27"/>
      <c r="G28" s="33">
        <f>SUM(G12:G27)</f>
        <v>0</v>
      </c>
    </row>
    <row r="29" spans="1:7">
      <c r="A29" s="2"/>
    </row>
    <row r="31" spans="1:7" ht="18">
      <c r="A31" s="171" t="s">
        <v>105</v>
      </c>
      <c r="B31" s="171"/>
      <c r="C31" s="171"/>
      <c r="D31" s="171"/>
      <c r="E31" s="24"/>
      <c r="F31" s="24"/>
      <c r="G31" s="24"/>
    </row>
    <row r="34" spans="1:8" ht="15">
      <c r="A34" s="102" t="s">
        <v>35</v>
      </c>
      <c r="B34" s="172"/>
      <c r="C34" s="173"/>
      <c r="D34" s="1"/>
      <c r="E34" s="1"/>
      <c r="F34" s="1"/>
      <c r="G34" s="1"/>
    </row>
    <row r="35" spans="1:8" ht="14.25">
      <c r="A35" s="103"/>
      <c r="D35" s="1"/>
      <c r="E35" s="1"/>
      <c r="F35" s="1"/>
      <c r="G35" s="1"/>
    </row>
    <row r="36" spans="1:8" ht="15">
      <c r="A36" s="102" t="s">
        <v>36</v>
      </c>
      <c r="B36" s="104"/>
      <c r="C36" s="105"/>
      <c r="D36" s="1"/>
      <c r="E36" s="1"/>
      <c r="F36" s="1"/>
      <c r="G36" s="1"/>
    </row>
    <row r="37" spans="1:8" ht="15.75">
      <c r="A37" s="106"/>
      <c r="B37"/>
      <c r="C37"/>
      <c r="D37"/>
      <c r="E37"/>
      <c r="F37"/>
      <c r="G37"/>
      <c r="H37"/>
    </row>
    <row r="38" spans="1:8" ht="15.75">
      <c r="A38" s="106"/>
      <c r="B38"/>
      <c r="C38"/>
      <c r="D38"/>
      <c r="E38"/>
      <c r="F38"/>
      <c r="G38"/>
      <c r="H38"/>
    </row>
    <row r="39" spans="1:8" ht="15">
      <c r="A39" s="107"/>
      <c r="B39"/>
      <c r="C39"/>
      <c r="D39"/>
      <c r="E39"/>
      <c r="F39"/>
      <c r="G39"/>
      <c r="H39"/>
    </row>
    <row r="40" spans="1:8" ht="15">
      <c r="A40" s="107" t="s">
        <v>48</v>
      </c>
      <c r="B40"/>
      <c r="C40"/>
      <c r="D40"/>
      <c r="E40"/>
      <c r="F40"/>
      <c r="G40"/>
      <c r="H40"/>
    </row>
    <row r="41" spans="1:8">
      <c r="A41" s="108"/>
      <c r="B41"/>
      <c r="C41"/>
      <c r="D41"/>
      <c r="E41"/>
      <c r="F41"/>
      <c r="G41"/>
      <c r="H41"/>
    </row>
    <row r="42" spans="1:8" ht="15">
      <c r="A42" s="107" t="s">
        <v>40</v>
      </c>
      <c r="B42"/>
      <c r="C42"/>
      <c r="D42"/>
      <c r="E42"/>
      <c r="F42"/>
      <c r="G42"/>
      <c r="H42"/>
    </row>
    <row r="43" spans="1:8">
      <c r="D43" s="1"/>
      <c r="E43" s="1"/>
      <c r="F43" s="1"/>
      <c r="G43" s="1"/>
    </row>
    <row r="44" spans="1:8">
      <c r="D44" s="1"/>
      <c r="E44" s="1"/>
      <c r="F44" s="1"/>
      <c r="G44" s="1"/>
    </row>
  </sheetData>
  <mergeCells count="15">
    <mergeCell ref="B34:C34"/>
    <mergeCell ref="A31:D31"/>
    <mergeCell ref="A7:B7"/>
    <mergeCell ref="A12:A14"/>
    <mergeCell ref="F9:F11"/>
    <mergeCell ref="A15:A17"/>
    <mergeCell ref="A18:A26"/>
    <mergeCell ref="C9:C11"/>
    <mergeCell ref="B9:B11"/>
    <mergeCell ref="A9:A11"/>
    <mergeCell ref="G9:G11"/>
    <mergeCell ref="D9:D11"/>
    <mergeCell ref="F8:G8"/>
    <mergeCell ref="D8:E8"/>
    <mergeCell ref="E9:E11"/>
  </mergeCells>
  <conditionalFormatting sqref="D12:G27">
    <cfRule type="cellIs" dxfId="2"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sheetPr>
    <pageSetUpPr fitToPage="1"/>
  </sheetPr>
  <dimension ref="A1:F50"/>
  <sheetViews>
    <sheetView showGridLines="0" topLeftCell="A14" zoomScale="110" zoomScaleNormal="110" zoomScalePageLayoutView="70" workbookViewId="0">
      <selection activeCell="C21" sqref="C21"/>
    </sheetView>
  </sheetViews>
  <sheetFormatPr defaultColWidth="8.85546875" defaultRowHeight="12.75"/>
  <cols>
    <col min="1" max="1" width="24.28515625" style="1" customWidth="1"/>
    <col min="2" max="2" width="56.7109375" style="1" customWidth="1"/>
    <col min="3" max="3" width="15.42578125" style="15" customWidth="1"/>
    <col min="4" max="4" width="21.42578125" style="16" customWidth="1"/>
    <col min="5" max="5" width="17.140625" style="16" customWidth="1"/>
    <col min="6" max="6" width="8.85546875" style="1"/>
    <col min="7" max="7" width="12.7109375" style="1" bestFit="1" customWidth="1"/>
    <col min="8" max="16384" width="8.85546875" style="1"/>
  </cols>
  <sheetData>
    <row r="1" spans="1:5" ht="26.25">
      <c r="A1" s="60" t="s">
        <v>93</v>
      </c>
    </row>
    <row r="4" spans="1:5" ht="20.25">
      <c r="A4" s="57" t="s">
        <v>88</v>
      </c>
      <c r="B4" s="69">
        <v>2015</v>
      </c>
    </row>
    <row r="7" spans="1:5" ht="15.75">
      <c r="A7" s="236"/>
      <c r="B7" s="236"/>
    </row>
    <row r="8" spans="1:5">
      <c r="C8" s="127" t="s">
        <v>82</v>
      </c>
      <c r="D8" s="178" t="s">
        <v>83</v>
      </c>
      <c r="E8" s="178"/>
    </row>
    <row r="9" spans="1:5" s="16" customFormat="1" ht="12.75" customHeight="1">
      <c r="A9" s="240" t="s">
        <v>6</v>
      </c>
      <c r="B9" s="239" t="s">
        <v>7</v>
      </c>
      <c r="C9" s="233" t="s">
        <v>60</v>
      </c>
      <c r="D9" s="232" t="s">
        <v>61</v>
      </c>
      <c r="E9" s="232" t="s">
        <v>62</v>
      </c>
    </row>
    <row r="10" spans="1:5" s="16" customFormat="1" ht="12.75" customHeight="1">
      <c r="A10" s="240"/>
      <c r="B10" s="239"/>
      <c r="C10" s="233"/>
      <c r="D10" s="232"/>
      <c r="E10" s="232"/>
    </row>
    <row r="11" spans="1:5" s="16" customFormat="1" ht="12.75" customHeight="1">
      <c r="A11" s="240"/>
      <c r="B11" s="239"/>
      <c r="C11" s="233"/>
      <c r="D11" s="232"/>
      <c r="E11" s="232"/>
    </row>
    <row r="12" spans="1:5" ht="33.75" customHeight="1">
      <c r="A12" s="237" t="s">
        <v>118</v>
      </c>
      <c r="B12" s="115" t="s">
        <v>117</v>
      </c>
      <c r="C12" s="117">
        <v>0.1</v>
      </c>
      <c r="D12" s="31"/>
      <c r="E12" s="32">
        <f t="shared" ref="E12:E20" si="0">IF(C12=0,"",D12*C12)</f>
        <v>0</v>
      </c>
    </row>
    <row r="13" spans="1:5" ht="34.5" customHeight="1">
      <c r="A13" s="237"/>
      <c r="B13" s="115" t="s">
        <v>119</v>
      </c>
      <c r="C13" s="117">
        <v>0.15</v>
      </c>
      <c r="D13" s="31"/>
      <c r="E13" s="32">
        <f t="shared" si="0"/>
        <v>0</v>
      </c>
    </row>
    <row r="14" spans="1:5" ht="53.25" customHeight="1">
      <c r="A14" s="237"/>
      <c r="B14" s="115" t="s">
        <v>115</v>
      </c>
      <c r="C14" s="117">
        <v>0.1</v>
      </c>
      <c r="D14" s="31"/>
      <c r="E14" s="32">
        <f t="shared" si="0"/>
        <v>0</v>
      </c>
    </row>
    <row r="15" spans="1:5" ht="28.5">
      <c r="A15" s="237" t="s">
        <v>120</v>
      </c>
      <c r="B15" s="115" t="s">
        <v>121</v>
      </c>
      <c r="C15" s="117">
        <v>0.15</v>
      </c>
      <c r="D15" s="31"/>
      <c r="E15" s="32">
        <f t="shared" si="0"/>
        <v>0</v>
      </c>
    </row>
    <row r="16" spans="1:5" ht="28.5">
      <c r="A16" s="237"/>
      <c r="B16" s="115" t="s">
        <v>122</v>
      </c>
      <c r="C16" s="117">
        <v>0.3</v>
      </c>
      <c r="D16" s="31"/>
      <c r="E16" s="32">
        <f t="shared" si="0"/>
        <v>0</v>
      </c>
    </row>
    <row r="17" spans="1:5" ht="28.5">
      <c r="A17" s="237" t="s">
        <v>127</v>
      </c>
      <c r="B17" s="115" t="s">
        <v>123</v>
      </c>
      <c r="C17" s="117">
        <v>0.1</v>
      </c>
      <c r="D17" s="31"/>
      <c r="E17" s="32">
        <f t="shared" si="0"/>
        <v>0</v>
      </c>
    </row>
    <row r="18" spans="1:5" ht="14.25">
      <c r="A18" s="237"/>
      <c r="B18" s="115" t="s">
        <v>124</v>
      </c>
      <c r="C18" s="117">
        <v>0</v>
      </c>
      <c r="D18" s="31"/>
      <c r="E18" s="32" t="str">
        <f t="shared" si="0"/>
        <v/>
      </c>
    </row>
    <row r="19" spans="1:5" ht="28.5">
      <c r="A19" s="237"/>
      <c r="B19" s="115" t="s">
        <v>126</v>
      </c>
      <c r="C19" s="117">
        <v>0</v>
      </c>
      <c r="D19" s="31"/>
      <c r="E19" s="32" t="str">
        <f t="shared" si="0"/>
        <v/>
      </c>
    </row>
    <row r="20" spans="1:5" ht="45">
      <c r="A20" s="128" t="s">
        <v>32</v>
      </c>
      <c r="B20" s="115" t="s">
        <v>125</v>
      </c>
      <c r="C20" s="117">
        <v>0.1</v>
      </c>
      <c r="D20" s="31"/>
      <c r="E20" s="32">
        <f t="shared" si="0"/>
        <v>0</v>
      </c>
    </row>
    <row r="21" spans="1:5" ht="18">
      <c r="C21" s="29">
        <f>SUM(C12:C20)</f>
        <v>1</v>
      </c>
      <c r="D21" s="27"/>
      <c r="E21" s="33">
        <f>SUM(E12:E20)</f>
        <v>0</v>
      </c>
    </row>
    <row r="22" spans="1:5" s="131" customFormat="1" ht="18">
      <c r="C22" s="132"/>
      <c r="D22" s="125"/>
      <c r="E22" s="133"/>
    </row>
    <row r="23" spans="1:5" s="131" customFormat="1" ht="18">
      <c r="A23" s="241" t="s">
        <v>128</v>
      </c>
      <c r="B23" s="241"/>
      <c r="C23" s="132"/>
      <c r="D23" s="125"/>
      <c r="E23" s="133"/>
    </row>
    <row r="24" spans="1:5" s="131" customFormat="1" ht="18">
      <c r="C24" s="132"/>
      <c r="D24" s="125"/>
      <c r="E24" s="133"/>
    </row>
    <row r="25" spans="1:5" s="131" customFormat="1" ht="18">
      <c r="A25" s="240" t="s">
        <v>6</v>
      </c>
      <c r="B25" s="239" t="s">
        <v>134</v>
      </c>
      <c r="C25" s="242" t="s">
        <v>135</v>
      </c>
      <c r="D25" s="125"/>
      <c r="E25" s="133"/>
    </row>
    <row r="26" spans="1:5" s="131" customFormat="1" ht="18">
      <c r="A26" s="240"/>
      <c r="B26" s="239"/>
      <c r="C26" s="243"/>
      <c r="D26" s="125"/>
      <c r="E26" s="133"/>
    </row>
    <row r="27" spans="1:5" s="131" customFormat="1" ht="18">
      <c r="A27" s="240"/>
      <c r="B27" s="239"/>
      <c r="C27" s="244"/>
      <c r="D27" s="125"/>
      <c r="E27" s="133"/>
    </row>
    <row r="28" spans="1:5" s="131" customFormat="1" ht="31.5" customHeight="1">
      <c r="A28" s="134" t="s">
        <v>129</v>
      </c>
      <c r="B28" s="115" t="s">
        <v>136</v>
      </c>
      <c r="C28" s="135" t="s">
        <v>141</v>
      </c>
      <c r="D28" s="125"/>
      <c r="E28" s="133"/>
    </row>
    <row r="29" spans="1:5" s="131" customFormat="1" ht="28.5">
      <c r="A29" s="134" t="s">
        <v>130</v>
      </c>
      <c r="B29" s="115" t="s">
        <v>137</v>
      </c>
      <c r="C29" s="136" t="s">
        <v>152</v>
      </c>
      <c r="D29" s="125"/>
      <c r="E29" s="133"/>
    </row>
    <row r="30" spans="1:5" s="131" customFormat="1" ht="28.5">
      <c r="A30" s="134" t="s">
        <v>131</v>
      </c>
      <c r="B30" s="115" t="s">
        <v>145</v>
      </c>
      <c r="C30" s="135" t="s">
        <v>153</v>
      </c>
      <c r="D30" s="125"/>
      <c r="E30" s="133"/>
    </row>
    <row r="31" spans="1:5" s="131" customFormat="1" ht="18">
      <c r="A31" s="134" t="s">
        <v>132</v>
      </c>
      <c r="B31" s="115" t="s">
        <v>138</v>
      </c>
      <c r="C31" s="135" t="s">
        <v>154</v>
      </c>
      <c r="D31" s="125"/>
      <c r="E31" s="133"/>
    </row>
    <row r="32" spans="1:5" s="131" customFormat="1" ht="18">
      <c r="A32" s="134" t="s">
        <v>133</v>
      </c>
      <c r="B32" s="115" t="s">
        <v>139</v>
      </c>
      <c r="C32" s="135" t="s">
        <v>155</v>
      </c>
      <c r="D32" s="125"/>
      <c r="E32" s="133"/>
    </row>
    <row r="33" spans="1:6" s="131" customFormat="1" ht="18">
      <c r="A33" s="134" t="s">
        <v>143</v>
      </c>
      <c r="B33" s="115" t="s">
        <v>140</v>
      </c>
      <c r="C33" s="135" t="s">
        <v>156</v>
      </c>
      <c r="D33" s="125"/>
      <c r="E33" s="133"/>
    </row>
    <row r="34" spans="1:6" s="131" customFormat="1" ht="18">
      <c r="C34" s="132"/>
      <c r="D34" s="125"/>
      <c r="E34" s="133"/>
    </row>
    <row r="35" spans="1:6">
      <c r="A35" s="2"/>
    </row>
    <row r="37" spans="1:6" ht="18">
      <c r="A37" s="171" t="s">
        <v>105</v>
      </c>
      <c r="B37" s="171"/>
      <c r="C37" s="171"/>
      <c r="D37" s="24"/>
      <c r="E37" s="24"/>
    </row>
    <row r="40" spans="1:6" ht="15">
      <c r="A40" s="102" t="s">
        <v>35</v>
      </c>
      <c r="B40" s="123"/>
      <c r="C40" s="1"/>
      <c r="D40" s="1"/>
      <c r="E40" s="1"/>
    </row>
    <row r="41" spans="1:6" ht="14.25">
      <c r="A41" s="103"/>
      <c r="C41" s="1"/>
      <c r="D41" s="1"/>
      <c r="E41" s="1"/>
    </row>
    <row r="42" spans="1:6" ht="15">
      <c r="A42" s="102" t="s">
        <v>36</v>
      </c>
      <c r="B42" s="104"/>
      <c r="C42" s="1"/>
      <c r="D42" s="1"/>
      <c r="E42" s="1"/>
    </row>
    <row r="43" spans="1:6" ht="15.75">
      <c r="A43" s="106"/>
      <c r="B43" s="124"/>
      <c r="C43" s="124"/>
      <c r="D43" s="124"/>
      <c r="E43" s="124"/>
      <c r="F43" s="124"/>
    </row>
    <row r="44" spans="1:6" ht="15.75">
      <c r="A44" s="106"/>
      <c r="B44" s="124"/>
      <c r="C44" s="124"/>
      <c r="D44" s="124"/>
      <c r="E44" s="124"/>
      <c r="F44" s="124"/>
    </row>
    <row r="45" spans="1:6" ht="15">
      <c r="A45" s="107"/>
      <c r="B45" s="124"/>
      <c r="C45" s="124"/>
      <c r="D45" s="124"/>
      <c r="E45" s="124"/>
      <c r="F45" s="124"/>
    </row>
    <row r="46" spans="1:6" ht="15">
      <c r="A46" s="107" t="s">
        <v>48</v>
      </c>
      <c r="B46" s="124"/>
      <c r="C46" s="124"/>
      <c r="D46" s="124"/>
      <c r="E46" s="124"/>
      <c r="F46" s="124"/>
    </row>
    <row r="47" spans="1:6">
      <c r="A47" s="108"/>
      <c r="B47" s="124"/>
      <c r="C47" s="124"/>
      <c r="D47" s="124"/>
      <c r="E47" s="124"/>
      <c r="F47" s="124"/>
    </row>
    <row r="48" spans="1:6" ht="15">
      <c r="A48" s="107" t="s">
        <v>40</v>
      </c>
      <c r="B48" s="124"/>
      <c r="C48" s="124"/>
      <c r="D48" s="124"/>
      <c r="E48" s="124"/>
      <c r="F48" s="124"/>
    </row>
    <row r="49" spans="3:5">
      <c r="C49" s="1"/>
      <c r="D49" s="1"/>
      <c r="E49" s="1"/>
    </row>
    <row r="50" spans="3:5">
      <c r="C50" s="1"/>
      <c r="D50" s="1"/>
      <c r="E50" s="1"/>
    </row>
  </sheetData>
  <mergeCells count="15">
    <mergeCell ref="A7:B7"/>
    <mergeCell ref="D8:E8"/>
    <mergeCell ref="A9:A11"/>
    <mergeCell ref="B9:B11"/>
    <mergeCell ref="C9:C11"/>
    <mergeCell ref="D9:D11"/>
    <mergeCell ref="E9:E11"/>
    <mergeCell ref="A12:A14"/>
    <mergeCell ref="A15:A16"/>
    <mergeCell ref="A17:A19"/>
    <mergeCell ref="A37:C37"/>
    <mergeCell ref="A23:B23"/>
    <mergeCell ref="A25:A27"/>
    <mergeCell ref="B25:B27"/>
    <mergeCell ref="C25:C27"/>
  </mergeCells>
  <conditionalFormatting sqref="D12:E20">
    <cfRule type="cellIs" dxfId="1" priority="2" stopIfTrue="1" operator="equal">
      <formula>0</formula>
    </cfRule>
  </conditionalFormatting>
  <conditionalFormatting sqref="C12:C20">
    <cfRule type="cellIs" dxfId="0"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pageSetUpPr fitToPage="1"/>
  </sheetPr>
  <dimension ref="A1:Q54"/>
  <sheetViews>
    <sheetView showGridLines="0" zoomScaleNormal="100" zoomScalePageLayoutView="130" workbookViewId="0">
      <selection activeCell="B3" sqref="B3"/>
    </sheetView>
  </sheetViews>
  <sheetFormatPr defaultColWidth="8.85546875" defaultRowHeight="12.75"/>
  <cols>
    <col min="1" max="2" width="39.28515625" style="4" customWidth="1"/>
    <col min="3" max="3" width="3.7109375" style="4" customWidth="1"/>
    <col min="4" max="4" width="5" style="4" customWidth="1"/>
    <col min="5" max="5" width="3.140625" style="4" customWidth="1"/>
    <col min="6" max="8" width="7.7109375" style="4" customWidth="1"/>
    <col min="9" max="9" width="8.85546875" style="4"/>
    <col min="10" max="10" width="2.85546875" style="4" customWidth="1"/>
    <col min="11" max="16384" width="8.85546875" style="4"/>
  </cols>
  <sheetData>
    <row r="1" spans="1:17" ht="36.75" customHeight="1">
      <c r="A1" s="60" t="s">
        <v>94</v>
      </c>
      <c r="B1" s="60"/>
      <c r="C1" s="3"/>
      <c r="D1" s="3"/>
      <c r="E1" s="3"/>
      <c r="F1" s="3"/>
      <c r="G1" s="3"/>
      <c r="H1" s="3"/>
    </row>
    <row r="2" spans="1:17">
      <c r="A2" s="3"/>
      <c r="B2" s="3"/>
      <c r="C2" s="3"/>
      <c r="D2" s="3"/>
      <c r="E2" s="3"/>
      <c r="F2" s="3"/>
      <c r="G2" s="3"/>
      <c r="H2" s="3"/>
    </row>
    <row r="3" spans="1:17" ht="20.25">
      <c r="A3" s="74" t="s">
        <v>88</v>
      </c>
      <c r="B3" s="70">
        <v>2015</v>
      </c>
      <c r="C3" s="3"/>
      <c r="D3" s="3"/>
      <c r="E3" s="3"/>
      <c r="F3" s="3"/>
      <c r="G3" s="3"/>
      <c r="H3" s="3"/>
    </row>
    <row r="4" spans="1:17" ht="20.25">
      <c r="A4" s="74"/>
      <c r="B4" s="70"/>
      <c r="C4" s="3"/>
      <c r="D4" s="3"/>
      <c r="E4" s="3"/>
      <c r="F4" s="3"/>
      <c r="G4" s="3"/>
      <c r="H4" s="3"/>
    </row>
    <row r="5" spans="1:17" ht="15.75">
      <c r="A5" s="245" t="s">
        <v>110</v>
      </c>
      <c r="B5" s="245"/>
      <c r="C5" s="3"/>
      <c r="D5" s="86"/>
      <c r="E5" s="3"/>
      <c r="F5" s="64" t="s">
        <v>51</v>
      </c>
      <c r="G5" s="3"/>
      <c r="H5" s="3"/>
    </row>
    <row r="6" spans="1:17">
      <c r="A6" s="262" t="s">
        <v>111</v>
      </c>
      <c r="B6" s="263"/>
      <c r="C6" s="3"/>
      <c r="D6" s="86"/>
      <c r="E6" s="3"/>
      <c r="F6" s="3"/>
      <c r="G6" s="3"/>
      <c r="H6" s="3"/>
    </row>
    <row r="7" spans="1:17">
      <c r="A7" s="121"/>
      <c r="B7" s="122"/>
      <c r="C7" s="3"/>
      <c r="D7" s="86"/>
      <c r="E7" s="3"/>
      <c r="F7" s="249"/>
      <c r="G7" s="250"/>
      <c r="H7" s="250"/>
      <c r="I7" s="250"/>
      <c r="J7" s="250"/>
      <c r="K7" s="250"/>
      <c r="L7" s="250"/>
      <c r="M7" s="250"/>
      <c r="N7" s="250"/>
      <c r="O7" s="250"/>
      <c r="P7" s="250"/>
      <c r="Q7" s="251"/>
    </row>
    <row r="8" spans="1:17" ht="21" thickBot="1">
      <c r="A8" s="74"/>
      <c r="B8" s="70"/>
      <c r="C8" s="3"/>
      <c r="D8" s="86"/>
      <c r="E8" s="3"/>
      <c r="F8" s="252"/>
      <c r="G8" s="253"/>
      <c r="H8" s="253"/>
      <c r="I8" s="253"/>
      <c r="J8" s="253"/>
      <c r="K8" s="253"/>
      <c r="L8" s="253"/>
      <c r="M8" s="253"/>
      <c r="N8" s="253"/>
      <c r="O8" s="253"/>
      <c r="P8" s="253"/>
      <c r="Q8" s="254"/>
    </row>
    <row r="9" spans="1:17" ht="16.5" customHeight="1">
      <c r="A9" s="258" t="s">
        <v>71</v>
      </c>
      <c r="B9" s="259"/>
      <c r="C9" s="76"/>
      <c r="D9" s="87"/>
      <c r="E9" s="76"/>
      <c r="F9" s="252"/>
      <c r="G9" s="253"/>
      <c r="H9" s="253"/>
      <c r="I9" s="253"/>
      <c r="J9" s="253"/>
      <c r="K9" s="253"/>
      <c r="L9" s="253"/>
      <c r="M9" s="253"/>
      <c r="N9" s="253"/>
      <c r="O9" s="253"/>
      <c r="P9" s="253"/>
      <c r="Q9" s="254"/>
    </row>
    <row r="10" spans="1:17" ht="20.25">
      <c r="A10" s="80" t="s">
        <v>37</v>
      </c>
      <c r="B10" s="77">
        <f>'Scheda A'!G45</f>
        <v>0</v>
      </c>
      <c r="C10" s="75"/>
      <c r="D10" s="88"/>
      <c r="E10" s="62"/>
      <c r="F10" s="252"/>
      <c r="G10" s="253"/>
      <c r="H10" s="253"/>
      <c r="I10" s="253"/>
      <c r="J10" s="253"/>
      <c r="K10" s="253"/>
      <c r="L10" s="253"/>
      <c r="M10" s="253"/>
      <c r="N10" s="253"/>
      <c r="O10" s="253"/>
      <c r="P10" s="253"/>
      <c r="Q10" s="254"/>
    </row>
    <row r="11" spans="1:17" ht="20.25">
      <c r="A11" s="81" t="s">
        <v>4</v>
      </c>
      <c r="B11" s="78">
        <f>'Ex ante Pesatura'!C8</f>
        <v>0.1</v>
      </c>
      <c r="C11" s="62"/>
      <c r="D11" s="89"/>
      <c r="E11" s="62"/>
      <c r="F11" s="255"/>
      <c r="G11" s="256"/>
      <c r="H11" s="256"/>
      <c r="I11" s="256"/>
      <c r="J11" s="256"/>
      <c r="K11" s="256"/>
      <c r="L11" s="256"/>
      <c r="M11" s="256"/>
      <c r="N11" s="256"/>
      <c r="O11" s="256"/>
      <c r="P11" s="256"/>
      <c r="Q11" s="257"/>
    </row>
    <row r="12" spans="1:17" ht="16.5" customHeight="1">
      <c r="A12" s="260" t="s">
        <v>72</v>
      </c>
      <c r="B12" s="261"/>
      <c r="C12" s="62"/>
      <c r="D12" s="89"/>
      <c r="E12" s="62"/>
      <c r="F12" s="62"/>
      <c r="H12" s="62"/>
    </row>
    <row r="13" spans="1:17" ht="20.25">
      <c r="A13" s="80" t="s">
        <v>37</v>
      </c>
      <c r="B13" s="77">
        <f>'Scheda B'!H37</f>
        <v>0</v>
      </c>
      <c r="C13" s="62"/>
      <c r="D13" s="89"/>
      <c r="E13" s="62"/>
      <c r="F13" s="62"/>
      <c r="G13" s="62"/>
      <c r="H13" s="62"/>
      <c r="I13" s="67" t="s">
        <v>48</v>
      </c>
      <c r="J13" s="62"/>
    </row>
    <row r="14" spans="1:17" ht="20.25">
      <c r="A14" s="81" t="s">
        <v>4</v>
      </c>
      <c r="B14" s="78">
        <f>'Ex ante Pesatura'!C9</f>
        <v>0.4</v>
      </c>
      <c r="C14" s="62"/>
      <c r="D14" s="89"/>
      <c r="E14" s="62"/>
      <c r="F14" s="62"/>
      <c r="G14" s="62"/>
      <c r="H14" s="62"/>
    </row>
    <row r="15" spans="1:17" ht="16.5" customHeight="1">
      <c r="A15" s="260" t="s">
        <v>70</v>
      </c>
      <c r="B15" s="261"/>
      <c r="C15" s="62"/>
      <c r="D15" s="89"/>
      <c r="E15" s="62"/>
      <c r="F15" s="62"/>
      <c r="G15" s="62"/>
      <c r="H15" s="62"/>
    </row>
    <row r="16" spans="1:17" ht="20.25">
      <c r="A16" s="80" t="s">
        <v>37</v>
      </c>
      <c r="B16" s="77">
        <f>'Scheda C'!E21</f>
        <v>0</v>
      </c>
      <c r="C16" s="62"/>
      <c r="D16" s="89"/>
      <c r="E16" s="62"/>
      <c r="F16" s="64" t="s">
        <v>39</v>
      </c>
      <c r="G16" s="3"/>
      <c r="H16" s="3"/>
    </row>
    <row r="17" spans="1:17" ht="21" thickBot="1">
      <c r="A17" s="82" t="s">
        <v>4</v>
      </c>
      <c r="B17" s="79">
        <f>'Ex ante Pesatura'!C10</f>
        <v>0.5</v>
      </c>
      <c r="C17" s="85"/>
      <c r="D17" s="90"/>
      <c r="E17" s="85"/>
      <c r="F17" s="3"/>
      <c r="G17" s="3"/>
      <c r="H17" s="3"/>
    </row>
    <row r="18" spans="1:17" ht="15.75" thickBot="1">
      <c r="A18" s="63"/>
      <c r="B18" s="62"/>
      <c r="C18" s="85"/>
      <c r="D18" s="90"/>
      <c r="E18" s="85"/>
      <c r="F18" s="249"/>
      <c r="G18" s="250"/>
      <c r="H18" s="250"/>
      <c r="I18" s="250"/>
      <c r="J18" s="250"/>
      <c r="K18" s="250"/>
      <c r="L18" s="250"/>
      <c r="M18" s="250"/>
      <c r="N18" s="250"/>
      <c r="O18" s="250"/>
      <c r="P18" s="250"/>
      <c r="Q18" s="251"/>
    </row>
    <row r="19" spans="1:17" ht="27" customHeight="1">
      <c r="A19" s="246" t="s">
        <v>38</v>
      </c>
      <c r="B19" s="247"/>
      <c r="C19" s="85"/>
      <c r="D19" s="90"/>
      <c r="E19" s="85"/>
      <c r="F19" s="252"/>
      <c r="G19" s="253"/>
      <c r="H19" s="253"/>
      <c r="I19" s="253"/>
      <c r="J19" s="253"/>
      <c r="K19" s="253"/>
      <c r="L19" s="253"/>
      <c r="M19" s="253"/>
      <c r="N19" s="253"/>
      <c r="O19" s="253"/>
      <c r="P19" s="253"/>
      <c r="Q19" s="254"/>
    </row>
    <row r="20" spans="1:17" ht="47.25" thickBot="1">
      <c r="A20" s="83" t="s">
        <v>41</v>
      </c>
      <c r="B20" s="84">
        <f>((B10*B11/100)+(B13*B14/100)+(B16*B17/100))*100</f>
        <v>0</v>
      </c>
      <c r="C20" s="85"/>
      <c r="D20" s="90"/>
      <c r="E20" s="85"/>
      <c r="F20" s="252"/>
      <c r="G20" s="253"/>
      <c r="H20" s="253"/>
      <c r="I20" s="253"/>
      <c r="J20" s="253"/>
      <c r="K20" s="253"/>
      <c r="L20" s="253"/>
      <c r="M20" s="253"/>
      <c r="N20" s="253"/>
      <c r="O20" s="253"/>
      <c r="P20" s="253"/>
      <c r="Q20" s="254"/>
    </row>
    <row r="21" spans="1:17" ht="15.75">
      <c r="A21" s="64"/>
      <c r="B21" s="62"/>
      <c r="C21" s="62"/>
      <c r="D21" s="62"/>
      <c r="E21" s="62"/>
      <c r="F21" s="255"/>
      <c r="G21" s="256"/>
      <c r="H21" s="256"/>
      <c r="I21" s="256"/>
      <c r="J21" s="256"/>
      <c r="K21" s="256"/>
      <c r="L21" s="256"/>
      <c r="M21" s="256"/>
      <c r="N21" s="256"/>
      <c r="O21" s="256"/>
      <c r="P21" s="256"/>
      <c r="Q21" s="257"/>
    </row>
    <row r="22" spans="1:17" ht="15">
      <c r="B22" s="248"/>
      <c r="C22" s="248"/>
      <c r="D22" s="3"/>
      <c r="E22" s="3"/>
      <c r="F22" s="3"/>
      <c r="G22" s="3"/>
      <c r="H22" s="3"/>
    </row>
    <row r="23" spans="1:17" ht="15">
      <c r="B23" s="3"/>
      <c r="C23" s="3"/>
      <c r="D23" s="3"/>
      <c r="E23" s="3"/>
      <c r="F23" s="3"/>
      <c r="G23" s="3"/>
      <c r="H23" s="3"/>
      <c r="I23" s="67" t="s">
        <v>40</v>
      </c>
    </row>
    <row r="24" spans="1:17" ht="24" customHeight="1">
      <c r="A24" s="93" t="s">
        <v>35</v>
      </c>
      <c r="B24" s="91"/>
      <c r="C24" s="65"/>
      <c r="D24" s="3"/>
      <c r="E24" s="3"/>
      <c r="F24" s="3"/>
      <c r="G24" s="3"/>
      <c r="H24" s="3"/>
    </row>
    <row r="25" spans="1:17" ht="14.25">
      <c r="A25" s="94"/>
      <c r="B25" s="62"/>
      <c r="C25" s="62"/>
      <c r="D25" s="62"/>
      <c r="E25" s="62"/>
      <c r="F25" s="62"/>
      <c r="G25" s="62"/>
      <c r="H25" s="62"/>
    </row>
    <row r="26" spans="1:17" ht="24" customHeight="1">
      <c r="A26" s="93" t="s">
        <v>36</v>
      </c>
      <c r="B26" s="92"/>
      <c r="C26" s="62"/>
      <c r="D26" s="62"/>
      <c r="E26" s="62"/>
      <c r="F26" s="62"/>
      <c r="G26" s="62"/>
      <c r="H26" s="62"/>
    </row>
    <row r="27" spans="1:17">
      <c r="B27" s="62"/>
      <c r="C27" s="62"/>
      <c r="D27" s="62"/>
      <c r="E27" s="62"/>
      <c r="F27" s="62"/>
      <c r="G27" s="62"/>
      <c r="H27" s="62"/>
    </row>
    <row r="28" spans="1:17" ht="25.5" customHeight="1">
      <c r="B28" s="66"/>
      <c r="C28" s="66"/>
      <c r="D28" s="66"/>
      <c r="E28" s="66"/>
      <c r="F28" s="66"/>
      <c r="G28" s="66"/>
      <c r="H28" s="66"/>
    </row>
    <row r="29" spans="1:17" ht="15">
      <c r="A29" s="67"/>
      <c r="B29" s="62"/>
      <c r="C29" s="62"/>
      <c r="D29" s="62"/>
      <c r="E29" s="62"/>
      <c r="F29" s="62"/>
      <c r="G29" s="62"/>
      <c r="H29" s="62"/>
    </row>
    <row r="30" spans="1:17" ht="15">
      <c r="A30" s="67"/>
      <c r="B30" s="62"/>
      <c r="C30" s="62"/>
      <c r="D30" s="62"/>
      <c r="E30" s="62"/>
      <c r="F30" s="62"/>
      <c r="G30" s="62"/>
      <c r="H30" s="62"/>
    </row>
    <row r="31" spans="1:17">
      <c r="C31" s="62"/>
      <c r="D31" s="62"/>
      <c r="E31" s="62"/>
      <c r="F31" s="62"/>
      <c r="G31" s="62"/>
      <c r="H31" s="62"/>
    </row>
    <row r="32" spans="1:17">
      <c r="A32" s="68"/>
      <c r="B32" s="62"/>
      <c r="C32" s="62"/>
      <c r="D32" s="62"/>
      <c r="E32" s="62"/>
      <c r="F32" s="62"/>
      <c r="G32" s="62"/>
      <c r="H32" s="62"/>
    </row>
    <row r="33" spans="1:8" ht="15.75">
      <c r="A33" s="64"/>
      <c r="B33" s="62"/>
      <c r="C33" s="62"/>
      <c r="D33" s="62"/>
      <c r="E33" s="62"/>
      <c r="F33" s="62"/>
      <c r="G33" s="62"/>
      <c r="H33" s="62"/>
    </row>
    <row r="34" spans="1:8" ht="63" customHeight="1">
      <c r="A34" s="66"/>
      <c r="B34" s="66"/>
      <c r="C34" s="66"/>
      <c r="D34" s="66"/>
      <c r="E34" s="66"/>
      <c r="F34" s="66"/>
      <c r="G34" s="66"/>
      <c r="H34" s="66"/>
    </row>
    <row r="35" spans="1:8" ht="15">
      <c r="A35" s="67"/>
      <c r="B35" s="62"/>
      <c r="C35" s="62"/>
      <c r="D35" s="62"/>
      <c r="E35" s="62"/>
      <c r="F35" s="62"/>
      <c r="G35" s="62"/>
      <c r="H35" s="62"/>
    </row>
    <row r="36" spans="1:8" ht="15">
      <c r="A36" s="67"/>
      <c r="B36" s="62"/>
      <c r="C36" s="62"/>
      <c r="D36" s="62"/>
      <c r="E36" s="62"/>
      <c r="F36" s="62"/>
      <c r="G36" s="62"/>
      <c r="H36" s="62"/>
    </row>
    <row r="37" spans="1:8">
      <c r="B37" s="62"/>
      <c r="C37" s="62"/>
      <c r="D37" s="62"/>
      <c r="E37" s="62"/>
      <c r="F37" s="62"/>
      <c r="G37" s="62"/>
      <c r="H37" s="62"/>
    </row>
    <row r="38" spans="1:8" ht="15.75">
      <c r="A38" s="6"/>
      <c r="B38" s="5"/>
      <c r="C38" s="5"/>
      <c r="D38" s="5"/>
      <c r="E38" s="5"/>
      <c r="F38" s="5"/>
      <c r="G38" s="5"/>
      <c r="H38" s="5"/>
    </row>
    <row r="39" spans="1:8" ht="15.75">
      <c r="A39" s="6"/>
      <c r="B39" s="5"/>
      <c r="C39" s="5"/>
      <c r="D39" s="5"/>
      <c r="E39" s="5"/>
      <c r="F39" s="5"/>
      <c r="G39" s="5"/>
      <c r="H39" s="5"/>
    </row>
    <row r="40" spans="1:8" ht="68.45" customHeight="1">
      <c r="A40" s="6"/>
      <c r="B40" s="5"/>
      <c r="C40" s="5"/>
      <c r="D40" s="5"/>
      <c r="E40" s="5"/>
      <c r="F40" s="5"/>
      <c r="G40" s="5"/>
      <c r="H40" s="5"/>
    </row>
    <row r="41" spans="1:8" ht="16.149999999999999" customHeight="1">
      <c r="A41" s="6"/>
      <c r="B41" s="5"/>
      <c r="C41" s="5"/>
      <c r="D41" s="5"/>
      <c r="E41" s="5"/>
      <c r="F41" s="5"/>
      <c r="G41" s="5"/>
      <c r="H41" s="5"/>
    </row>
    <row r="42" spans="1:8" ht="15">
      <c r="A42" s="63"/>
      <c r="B42" s="62"/>
      <c r="C42" s="62"/>
      <c r="D42" s="62"/>
      <c r="E42" s="62"/>
      <c r="F42" s="62"/>
      <c r="G42" s="62"/>
      <c r="H42" s="62"/>
    </row>
    <row r="43" spans="1:8" ht="15">
      <c r="A43" s="7"/>
      <c r="B43" s="5"/>
      <c r="C43" s="5"/>
      <c r="D43" s="5"/>
      <c r="E43" s="5"/>
      <c r="F43" s="5"/>
      <c r="G43" s="5"/>
      <c r="H43" s="5"/>
    </row>
    <row r="44" spans="1:8" ht="15">
      <c r="A44" s="7"/>
      <c r="B44" s="5"/>
      <c r="C44" s="5"/>
      <c r="D44" s="5"/>
      <c r="E44" s="5"/>
      <c r="F44" s="5"/>
      <c r="G44" s="5"/>
      <c r="H44" s="5"/>
    </row>
    <row r="45" spans="1:8" ht="15">
      <c r="A45" s="7"/>
      <c r="B45" s="5"/>
      <c r="C45" s="5"/>
      <c r="D45" s="5"/>
      <c r="E45" s="5"/>
      <c r="F45" s="5"/>
      <c r="G45" s="5"/>
      <c r="H45" s="5"/>
    </row>
    <row r="46" spans="1:8">
      <c r="A46" s="8"/>
      <c r="B46" s="5"/>
      <c r="C46" s="5"/>
      <c r="D46" s="5"/>
      <c r="E46" s="5"/>
      <c r="F46" s="5"/>
      <c r="G46" s="5"/>
      <c r="H46" s="5"/>
    </row>
    <row r="47" spans="1:8">
      <c r="A47" s="8"/>
      <c r="B47" s="5"/>
      <c r="C47" s="5"/>
      <c r="D47" s="5"/>
      <c r="E47" s="5"/>
      <c r="F47" s="5"/>
      <c r="G47" s="5"/>
      <c r="H47" s="5"/>
    </row>
    <row r="48" spans="1:8">
      <c r="A48" s="8"/>
      <c r="B48" s="5"/>
      <c r="C48" s="5"/>
      <c r="D48" s="5"/>
      <c r="E48" s="5"/>
      <c r="F48" s="5"/>
      <c r="G48" s="5"/>
      <c r="H48" s="5"/>
    </row>
    <row r="49" spans="1:8">
      <c r="A49" s="8"/>
      <c r="B49" s="5"/>
      <c r="C49" s="5"/>
      <c r="D49" s="5"/>
      <c r="E49" s="5"/>
      <c r="F49" s="5"/>
      <c r="G49" s="5"/>
      <c r="H49" s="5"/>
    </row>
    <row r="50" spans="1:8" ht="15.75">
      <c r="A50" s="6"/>
      <c r="B50" s="5"/>
      <c r="C50" s="5"/>
      <c r="D50" s="5"/>
      <c r="E50" s="5"/>
      <c r="F50" s="5"/>
      <c r="G50" s="5"/>
      <c r="H50" s="5"/>
    </row>
    <row r="51" spans="1:8" ht="15">
      <c r="A51" s="63"/>
      <c r="B51" s="62"/>
      <c r="C51" s="62"/>
      <c r="D51" s="62"/>
      <c r="E51" s="62"/>
      <c r="F51" s="62"/>
      <c r="G51" s="62"/>
      <c r="H51" s="62"/>
    </row>
    <row r="52" spans="1:8" ht="15">
      <c r="A52" s="7"/>
      <c r="B52" s="5"/>
      <c r="C52" s="5"/>
      <c r="D52" s="5"/>
      <c r="E52" s="5"/>
      <c r="F52" s="5"/>
      <c r="G52" s="5"/>
      <c r="H52" s="5"/>
    </row>
    <row r="53" spans="1:8" ht="15">
      <c r="A53" s="7"/>
      <c r="B53" s="5"/>
      <c r="C53" s="5"/>
      <c r="D53" s="5"/>
      <c r="E53" s="5"/>
      <c r="F53" s="5"/>
      <c r="G53" s="5"/>
      <c r="H53" s="5"/>
    </row>
    <row r="54" spans="1:8" ht="15">
      <c r="A54" s="7"/>
      <c r="B54" s="5"/>
      <c r="C54" s="5"/>
      <c r="D54" s="5"/>
      <c r="E54" s="5"/>
      <c r="F54" s="5"/>
      <c r="G54" s="5"/>
      <c r="H54" s="5"/>
    </row>
  </sheetData>
  <mergeCells count="9">
    <mergeCell ref="A5:B5"/>
    <mergeCell ref="A19:B19"/>
    <mergeCell ref="B22:C22"/>
    <mergeCell ref="F18:Q21"/>
    <mergeCell ref="F7:Q11"/>
    <mergeCell ref="A9:B9"/>
    <mergeCell ref="A12:B12"/>
    <mergeCell ref="A15:B15"/>
    <mergeCell ref="A6:B6"/>
  </mergeCells>
  <phoneticPr fontId="0" type="noConversion"/>
  <pageMargins left="0.43307086614173229" right="0.39370078740157483" top="0.62992125984251968" bottom="0.59055118110236227" header="0.31496062992125984" footer="0.31496062992125984"/>
  <pageSetup paperSize="9" scale="7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8</vt:i4>
      </vt:variant>
    </vt:vector>
  </HeadingPairs>
  <TitlesOfParts>
    <vt:vector size="15" baseType="lpstr">
      <vt:lpstr>Copertina</vt:lpstr>
      <vt:lpstr>Ex ante Pesatura</vt:lpstr>
      <vt:lpstr>Scheda A</vt:lpstr>
      <vt:lpstr>Scheda B</vt:lpstr>
      <vt:lpstr>Scheda C originale</vt:lpstr>
      <vt:lpstr>Scheda C</vt:lpstr>
      <vt:lpstr>Ex post RIEPILOGO</vt:lpstr>
      <vt:lpstr>Copertina!Area_stampa</vt:lpstr>
      <vt:lpstr>'Ex ante Pesatura'!Area_stampa</vt:lpstr>
      <vt:lpstr>'Ex post RIEPILOGO'!Area_stampa</vt:lpstr>
      <vt:lpstr>'Scheda A'!Area_stampa</vt:lpstr>
      <vt:lpstr>'Scheda B'!Area_stampa</vt:lpstr>
      <vt:lpstr>'Scheda C'!Area_stampa</vt:lpstr>
      <vt:lpstr>'Scheda C originale'!Area_stampa</vt:lpstr>
      <vt:lpstr>'Scheda B'!Testo6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Ut9</cp:lastModifiedBy>
  <cp:lastPrinted>2014-12-17T11:31:16Z</cp:lastPrinted>
  <dcterms:created xsi:type="dcterms:W3CDTF">1996-11-05T10:16:36Z</dcterms:created>
  <dcterms:modified xsi:type="dcterms:W3CDTF">2015-06-19T07:18:21Z</dcterms:modified>
</cp:coreProperties>
</file>